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4 план\Прил 4 ф 6 план\"/>
    </mc:Choice>
  </mc:AlternateContent>
  <bookViews>
    <workbookView xWindow="0" yWindow="0" windowWidth="14610" windowHeight="8235" tabRatio="250"/>
  </bookViews>
  <sheets>
    <sheet name="Лист1" sheetId="1" r:id="rId1"/>
  </sheets>
  <definedNames>
    <definedName name="_xlnm._FilterDatabase" localSheetId="0" hidden="1">Лист1!$B$14:$H$298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2" i="1" l="1"/>
  <c r="H165" i="1" l="1"/>
  <c r="H41" i="1"/>
  <c r="H185" i="1" l="1"/>
  <c r="H201" i="1" l="1"/>
  <c r="H202" i="1"/>
  <c r="H288" i="1"/>
  <c r="H289" i="1"/>
  <c r="H164" i="1"/>
  <c r="H163" i="1" l="1"/>
  <c r="H227" i="1" l="1"/>
  <c r="H129" i="1" l="1"/>
  <c r="H69" i="1" l="1"/>
  <c r="H38" i="1" l="1"/>
  <c r="H162" i="1" l="1"/>
  <c r="H197" i="1" l="1"/>
  <c r="H198" i="1"/>
  <c r="H199" i="1"/>
  <c r="H200" i="1"/>
  <c r="H203" i="1"/>
  <c r="H204" i="1"/>
  <c r="H205" i="1"/>
  <c r="H206" i="1"/>
  <c r="H149" i="1" l="1"/>
  <c r="H148" i="1"/>
  <c r="H133" i="1" l="1"/>
  <c r="H208" i="1"/>
  <c r="H179" i="1"/>
  <c r="H180" i="1"/>
  <c r="H275" i="1" l="1"/>
  <c r="H146" i="1" l="1"/>
  <c r="H144" i="1"/>
  <c r="H87" i="1"/>
  <c r="H147" i="1" l="1"/>
  <c r="H139" i="1"/>
  <c r="H168" i="1" l="1"/>
  <c r="H295" i="1" l="1"/>
  <c r="H291" i="1"/>
  <c r="H169" i="1" l="1"/>
  <c r="H274" i="1" l="1"/>
  <c r="H276" i="1"/>
  <c r="G301" i="1" l="1"/>
  <c r="F301" i="1"/>
  <c r="H68" i="1" l="1"/>
  <c r="H161" i="1" l="1"/>
  <c r="H283" i="1" l="1"/>
  <c r="H282" i="1"/>
  <c r="H281" i="1"/>
  <c r="H292" i="1" l="1"/>
  <c r="H40" i="1"/>
  <c r="H39" i="1" l="1"/>
  <c r="H297" i="1" l="1"/>
  <c r="H294" i="1"/>
  <c r="H293" i="1"/>
  <c r="G298" i="1" l="1"/>
  <c r="F298" i="1"/>
  <c r="H157" i="1" l="1"/>
  <c r="H158" i="1"/>
  <c r="H159" i="1"/>
  <c r="H66" i="1" l="1"/>
  <c r="H84" i="1"/>
  <c r="H130" i="1"/>
  <c r="H153" i="1"/>
  <c r="H184" i="1"/>
  <c r="H239" i="1"/>
  <c r="H260" i="1"/>
  <c r="H296" i="1"/>
  <c r="H290" i="1" l="1"/>
  <c r="H261" i="1"/>
  <c r="H240" i="1"/>
  <c r="H183" i="1"/>
  <c r="H154" i="1"/>
  <c r="H67" i="1"/>
  <c r="H71" i="1"/>
  <c r="H85" i="1"/>
  <c r="H131" i="1"/>
  <c r="H196" i="1" l="1"/>
  <c r="H287" i="1" l="1"/>
  <c r="H156" i="1"/>
  <c r="H155" i="1"/>
  <c r="H95" i="1" l="1"/>
  <c r="H277" i="1"/>
  <c r="H270" i="1"/>
  <c r="H268" i="1"/>
  <c r="H263" i="1"/>
  <c r="H221" i="1"/>
  <c r="H135" i="1"/>
  <c r="H65" i="1"/>
  <c r="H72" i="1" l="1"/>
  <c r="H70" i="1"/>
  <c r="H49" i="1" l="1"/>
  <c r="H50" i="1"/>
  <c r="H160" i="1" l="1"/>
  <c r="H86" i="1"/>
  <c r="H93" i="1"/>
  <c r="H94" i="1"/>
  <c r="H18" i="1" l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42" i="1"/>
  <c r="H43" i="1"/>
  <c r="H44" i="1"/>
  <c r="H45" i="1"/>
  <c r="H46" i="1"/>
  <c r="H47" i="1"/>
  <c r="H48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73" i="1"/>
  <c r="H74" i="1"/>
  <c r="H75" i="1"/>
  <c r="H76" i="1"/>
  <c r="H77" i="1"/>
  <c r="H78" i="1"/>
  <c r="H79" i="1"/>
  <c r="H80" i="1"/>
  <c r="H81" i="1"/>
  <c r="H82" i="1"/>
  <c r="H83" i="1"/>
  <c r="H88" i="1"/>
  <c r="H89" i="1"/>
  <c r="H90" i="1"/>
  <c r="H91" i="1"/>
  <c r="H92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32" i="1"/>
  <c r="H134" i="1"/>
  <c r="H136" i="1"/>
  <c r="H137" i="1"/>
  <c r="H138" i="1"/>
  <c r="H140" i="1"/>
  <c r="H141" i="1"/>
  <c r="H142" i="1"/>
  <c r="H143" i="1"/>
  <c r="H145" i="1"/>
  <c r="H150" i="1"/>
  <c r="H151" i="1"/>
  <c r="H152" i="1"/>
  <c r="H166" i="1"/>
  <c r="H167" i="1"/>
  <c r="H170" i="1"/>
  <c r="H171" i="1"/>
  <c r="H172" i="1"/>
  <c r="H173" i="1"/>
  <c r="H174" i="1"/>
  <c r="H175" i="1"/>
  <c r="H176" i="1"/>
  <c r="H177" i="1"/>
  <c r="H178" i="1"/>
  <c r="H181" i="1"/>
  <c r="H182" i="1"/>
  <c r="H186" i="1"/>
  <c r="H187" i="1"/>
  <c r="H188" i="1"/>
  <c r="H189" i="1"/>
  <c r="H190" i="1"/>
  <c r="H191" i="1"/>
  <c r="H192" i="1"/>
  <c r="H193" i="1"/>
  <c r="H194" i="1"/>
  <c r="H195" i="1"/>
  <c r="H207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2" i="1"/>
  <c r="H223" i="1"/>
  <c r="H224" i="1"/>
  <c r="H225" i="1"/>
  <c r="H226" i="1"/>
  <c r="H228" i="1"/>
  <c r="H229" i="1"/>
  <c r="H230" i="1"/>
  <c r="H231" i="1"/>
  <c r="H232" i="1"/>
  <c r="H233" i="1"/>
  <c r="H234" i="1"/>
  <c r="H235" i="1"/>
  <c r="H236" i="1"/>
  <c r="H237" i="1"/>
  <c r="H238" i="1"/>
  <c r="H241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2" i="1"/>
  <c r="H264" i="1"/>
  <c r="H265" i="1"/>
  <c r="H266" i="1"/>
  <c r="H267" i="1"/>
  <c r="H269" i="1"/>
  <c r="H271" i="1"/>
  <c r="H272" i="1"/>
  <c r="H273" i="1"/>
  <c r="H278" i="1"/>
  <c r="H279" i="1"/>
  <c r="H280" i="1"/>
  <c r="H284" i="1"/>
  <c r="H285" i="1"/>
  <c r="H286" i="1"/>
  <c r="F300" i="1" l="1"/>
  <c r="H17" i="1" l="1"/>
  <c r="H298" i="1" s="1"/>
  <c r="H300" i="1" l="1"/>
</calcChain>
</file>

<file path=xl/sharedStrings.xml><?xml version="1.0" encoding="utf-8"?>
<sst xmlns="http://schemas.openxmlformats.org/spreadsheetml/2006/main" count="1144" uniqueCount="425">
  <si>
    <t>Форма 6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</si>
  <si>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</si>
  <si>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</si>
  <si>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</si>
  <si>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</si>
  <si>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</si>
  <si>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</si>
  <si>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</si>
  <si>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Грин Э. В.</t>
  </si>
  <si>
    <t>Физические лица (Грин Эдуард Викторович)</t>
  </si>
  <si>
    <t>VII</t>
  </si>
  <si>
    <t>Разваляев Ю.Д.</t>
  </si>
  <si>
    <t>"Ромашка" ООО</t>
  </si>
  <si>
    <t>"Сигма" ЖСК</t>
  </si>
  <si>
    <t>V</t>
  </si>
  <si>
    <t>VI</t>
  </si>
  <si>
    <t>Попович А.Э.</t>
  </si>
  <si>
    <t>ГРС "Чик"</t>
  </si>
  <si>
    <t>"Криводановское сельское потребительское общество"</t>
  </si>
  <si>
    <t>ГРС "Кудряши"</t>
  </si>
  <si>
    <t>Савенков С.И.</t>
  </si>
  <si>
    <t>ГРС "ВНИИБМ"</t>
  </si>
  <si>
    <t>"Комбинат Барышевский" МУП ЖКХ</t>
  </si>
  <si>
    <t>"Сибирская Теплоснабжающая Компания" ООО</t>
  </si>
  <si>
    <t>"ХимИнвестГрупп" ЗАО</t>
  </si>
  <si>
    <t>Плетнев В.Г.</t>
  </si>
  <si>
    <t xml:space="preserve">Богданов А.А. </t>
  </si>
  <si>
    <t>Перфильева О. А. ИП</t>
  </si>
  <si>
    <t>Хроменков П.И.</t>
  </si>
  <si>
    <t>ГРС- Толмачево</t>
  </si>
  <si>
    <t>"Вариант-Н" ООО</t>
  </si>
  <si>
    <t>"Кондитьера-НСК" ООО</t>
  </si>
  <si>
    <t>Порохин А.Ю.</t>
  </si>
  <si>
    <t>Шашков Е.А.</t>
  </si>
  <si>
    <t>Транзитный тариф</t>
  </si>
  <si>
    <t xml:space="preserve">IV </t>
  </si>
  <si>
    <t>III</t>
  </si>
  <si>
    <t xml:space="preserve">           Муниципальное унитарное предприятие Новосибирского района Новосибирской области «Ложок»</t>
  </si>
  <si>
    <t>Физические лица (Разваляев Юрий Давыдович)</t>
  </si>
  <si>
    <t>Жилищно-строительный кооператив «Сигма»</t>
  </si>
  <si>
    <t>Муниципальное казенное учреждение дополнительного образования города Новосибирска «Городской ресурсный центр по организации отдыха и оздоровления детей «Формула Успеха»</t>
  </si>
  <si>
    <t>"Юность" МКУК Морозовский ДЦ</t>
  </si>
  <si>
    <t xml:space="preserve">Муниципальное казенное учреждение культуры Морозовский досуговый центр «Юность» </t>
  </si>
  <si>
    <t>"ЗЭБТ" ООО</t>
  </si>
  <si>
    <t>Общество с ограниченной ответственностью «Завод ЭлектроБытовыхТоваров»</t>
  </si>
  <si>
    <t>Физические лица (Попович Александр Эрнстович)</t>
  </si>
  <si>
    <t>Физические лица (Шипилова Елена Евгеньевна)</t>
  </si>
  <si>
    <t>Шипилова Е.Е.</t>
  </si>
  <si>
    <t>"Криводановское сельпо"</t>
  </si>
  <si>
    <t>Физические лица (Савенков Сергей Иванович)</t>
  </si>
  <si>
    <t>"Армейский" МУП ДЕЗ ЖКХ</t>
  </si>
  <si>
    <t xml:space="preserve">Муниципальное унитарное предприятие дирекции единого заказчика жилищно-коммунального хозяйства «Армейский» </t>
  </si>
  <si>
    <t>Гулиев З.Р. ИП</t>
  </si>
  <si>
    <t>Индивидуальный предприниматель Гулиев Захраб Рза оглы</t>
  </si>
  <si>
    <t>Монжаев С.М. ИП</t>
  </si>
  <si>
    <t>Индивидуальный предприниматель Монжаев Сергей Михайлович</t>
  </si>
  <si>
    <t>Трапезникова Н.Б. ИП</t>
  </si>
  <si>
    <t>Индивидуальный предприниматель Трапезникова Наталья Борисовна</t>
  </si>
  <si>
    <t>Копнин А.Б.</t>
  </si>
  <si>
    <t>Физические лица (Копнин Александр Борисович)</t>
  </si>
  <si>
    <t xml:space="preserve">Акционерное общество «БиоПро» </t>
  </si>
  <si>
    <t>"БиоПро" АО</t>
  </si>
  <si>
    <t>"ТПК "Машимпэкс" ООО</t>
  </si>
  <si>
    <t xml:space="preserve">Общество с ограниченной ответственностью» Торгово-промышленная компания «Машимпэкс» </t>
  </si>
  <si>
    <t xml:space="preserve">Физические лица (Плетнев Вадим Григорьевич) </t>
  </si>
  <si>
    <t>"РЖД" ОАО</t>
  </si>
  <si>
    <t>Открытое акционерное общество «Российские железные дороги»</t>
  </si>
  <si>
    <t>Акционерное общество «Сибирский ликерно-водочный завод»,</t>
  </si>
  <si>
    <t>«Сибирский ЛВЗ» АО</t>
  </si>
  <si>
    <t xml:space="preserve">Общество с ограниченной ответственностью "Сибирская Теплоснабжающая Компания" </t>
  </si>
  <si>
    <t xml:space="preserve">Закрытое акционерное общество "ХимИнвестГрупп" </t>
  </si>
  <si>
    <t>"Агромастер" ООО</t>
  </si>
  <si>
    <t>Общество с ограниченной ответственностью "Агромастер"</t>
  </si>
  <si>
    <t>"АСТРА - ЛЭНД" ЗАО</t>
  </si>
  <si>
    <t xml:space="preserve">Закрытое акционерное общество "АСТРА-ЛЭНД" </t>
  </si>
  <si>
    <t>"Атлант" ООО</t>
  </si>
  <si>
    <t xml:space="preserve">Общество с ограниченной ответственностью «Атлант» </t>
  </si>
  <si>
    <t>"Бергауф Марусино" ООО</t>
  </si>
  <si>
    <t>Общество с ограниченной ответственностью "Бергауф Марусино"</t>
  </si>
  <si>
    <t>Физические лица (Богданов Андрей Анатольевич)</t>
  </si>
  <si>
    <t>"ВИССОН" ООО</t>
  </si>
  <si>
    <t>Общество с ограниченной ответственностью "ВИССОН"</t>
  </si>
  <si>
    <t>Общество с ограниченной ответственностью «Гартвиг»</t>
  </si>
  <si>
    <t>"Гартвиг" ООО</t>
  </si>
  <si>
    <t xml:space="preserve">Общество с ограниченной ответственностью «Геоинженеринг» </t>
  </si>
  <si>
    <t>"Геоинженеринг" ООО</t>
  </si>
  <si>
    <t>"УК "Дивногорский" ООО</t>
  </si>
  <si>
    <t>Общество с ограниченной ответственностью «УК Дивногорский»</t>
  </si>
  <si>
    <t>ОАО «Оммет»</t>
  </si>
  <si>
    <t>Открытое акционерное общество «Омскметаллооптторг»</t>
  </si>
  <si>
    <t>Индивидуальный предприниматель Перфильева Оксана Александровна</t>
  </si>
  <si>
    <t>"Полипласт-Сибирь" ООО</t>
  </si>
  <si>
    <t>Общество с ограниченной ответственностью "Полипласт-Сибирь"</t>
  </si>
  <si>
    <t>"Сибирь Экспоцентр" ООО</t>
  </si>
  <si>
    <t>Общество с ограниченной ответственностью "Сибирь Экспоцентр"</t>
  </si>
  <si>
    <t>"Усадьба Татищева" ООО</t>
  </si>
  <si>
    <t>Общество с ограниченной ответственностью "Усадьба Татищева"</t>
  </si>
  <si>
    <t>"Фортаж" ООО</t>
  </si>
  <si>
    <t>Общество с ограниченной ответственностью "Фортаж"</t>
  </si>
  <si>
    <t xml:space="preserve">Физические лица (Хроменков Павел Иванович) </t>
  </si>
  <si>
    <t>Общество с ограниченной ответственностью «Юнис Сибирь»</t>
  </si>
  <si>
    <t>"Юнис Сибирь" ООО</t>
  </si>
  <si>
    <t>Брель Д.Т.ИП</t>
  </si>
  <si>
    <t>Индивидуальный предприниматель Брель Дмитрий Тимофеевич</t>
  </si>
  <si>
    <t xml:space="preserve">Общество с ограниченной ответственностью «Вариант-Н» </t>
  </si>
  <si>
    <t xml:space="preserve">Индивидуальный предприниматель Григорян Овик Ерджаникович </t>
  </si>
  <si>
    <t>Григорян О. Е.ИП</t>
  </si>
  <si>
    <t xml:space="preserve">Общество с ограниченной ответственностью «Кондитьера-НСК» </t>
  </si>
  <si>
    <t>Криводановское сельпо</t>
  </si>
  <si>
    <t xml:space="preserve">Криводановское сельское потребительское общество </t>
  </si>
  <si>
    <t>Сароян С.А.</t>
  </si>
  <si>
    <t>Физические лица (Сароян Самвел Азатович)</t>
  </si>
  <si>
    <t xml:space="preserve">"Техногаз-Сервис" ООО </t>
  </si>
  <si>
    <t>филиал ФГБУ «Госсорткомиссия»</t>
  </si>
  <si>
    <t>"Подворье" ООО</t>
  </si>
  <si>
    <t>Общество с ограниченной ответственностью "Подворье"</t>
  </si>
  <si>
    <t>Физические лица (Порохин Александр Юрьевич )</t>
  </si>
  <si>
    <t>Физические лица (Шашков Евгений Алексеевич)</t>
  </si>
  <si>
    <t>"Центр ГО,ЧС и ПБ" ГКУ НСО</t>
  </si>
  <si>
    <t xml:space="preserve">Государственное казенное учреждение Новосибирской области «Центр по обеспечению мероприятий в области гражданской обороны, чрезвычайных ситуаций и пожарной безопасности Новосибирской области» </t>
  </si>
  <si>
    <t>"Термооптима" ООО</t>
  </si>
  <si>
    <t>Общество с ограниченной ответственностью "Ромашка"</t>
  </si>
  <si>
    <t>Фомичёв В.О. ИП</t>
  </si>
  <si>
    <t>Индивидуальный предприниматель Фомичёв Вячеслав Олегович</t>
  </si>
  <si>
    <t>«КДиСО» МКУ с. Криводановка</t>
  </si>
  <si>
    <t xml:space="preserve">Муниципальное казенное учреждение «Культурно-Досуговое и спортивное объединение» села Криводановка </t>
  </si>
  <si>
    <t>ГРС 4 г. Новосибирск</t>
  </si>
  <si>
    <t>ГРС 3 г. Новосибирск</t>
  </si>
  <si>
    <t>ГРС 10 Очистные сооружения</t>
  </si>
  <si>
    <t>ГРС 5 г. Новосибирск</t>
  </si>
  <si>
    <t>Физические лица</t>
  </si>
  <si>
    <t>Население</t>
  </si>
  <si>
    <t>8 группа (Население)</t>
  </si>
  <si>
    <t>ООО «ОбьТранСервис»</t>
  </si>
  <si>
    <t>Трофимов С. Г.</t>
  </si>
  <si>
    <t>Физические лица (Трофимов Сергей  Георгиевич)</t>
  </si>
  <si>
    <t>Лемешкин И.А.</t>
  </si>
  <si>
    <t>Физические лица (Лемешкин Игорь Анатольевич)</t>
  </si>
  <si>
    <t>Общество с ограниченной отвественностью "Тауфик"</t>
  </si>
  <si>
    <t>"Тауфик" ООО</t>
  </si>
  <si>
    <t>Физичекие лица (Садрутдинов Ренат Шагитович)</t>
  </si>
  <si>
    <t>Садрутдинов Р.Ш.</t>
  </si>
  <si>
    <t>Король Н.В. ИП</t>
  </si>
  <si>
    <t>Индивидуальный предприниматель Король Николай Владимирович</t>
  </si>
  <si>
    <t>"Компания Трофи" ООО</t>
  </si>
  <si>
    <t>Общество с ограниченной ответственностью "Компания Трофи"</t>
  </si>
  <si>
    <t>Общество с ограниченной ответственностью "Агроресурсы"</t>
  </si>
  <si>
    <t>"Агроресурсы" ООО</t>
  </si>
  <si>
    <t xml:space="preserve">Физические лица (Цыбиногов Дмитрий Николаевич) </t>
  </si>
  <si>
    <t>Цыбиногов Д.Н.</t>
  </si>
  <si>
    <t>Общество с ограниченной ответственностью «ОбьТрансСервис», Авт., 1а</t>
  </si>
  <si>
    <t>Общество с ограниченной ответственностью «ОбьТрансСервис», Авт., 7</t>
  </si>
  <si>
    <t>Общество с ограниченной ответственностью "Техногаз-Сервис", (бывш. ООО "ЗССК")</t>
  </si>
  <si>
    <t xml:space="preserve">Общество с ограниченной ответственностью "Термооптима", пос. Приобский </t>
  </si>
  <si>
    <t>Общество с ограниченной ответственностью "Центр Кольцово"</t>
  </si>
  <si>
    <t>"Центр Кольцово" ООО</t>
  </si>
  <si>
    <t xml:space="preserve">"ФорУс"  МКУ ДО ГРЦ ОООД </t>
  </si>
  <si>
    <t>Общество с ограниченной ответственностью "Техногаз-Сервис" (Толмачево, ул. Советская, 52)</t>
  </si>
  <si>
    <t xml:space="preserve">МКУ "Управление культуры Новосиб. района" Новосибирской области Культурный центр «Сибирь» </t>
  </si>
  <si>
    <t xml:space="preserve">Филиал федерального государственного бюджетного учреждения «Государственная комиссия Российской Федерации по испытанию и охране селекционных достижений» </t>
  </si>
  <si>
    <t>ГРС- Верх-Тула</t>
  </si>
  <si>
    <t>МКУ " Управление культуры Новосибирского района" ("Сибирь" МАУ КЦ)</t>
  </si>
  <si>
    <t>"Ложок" МУП (Татьянин пр-кт)</t>
  </si>
  <si>
    <t>"Ложок" МУП (ул. Тьюринга)</t>
  </si>
  <si>
    <t xml:space="preserve">Общество с ограниченной ответственностью "Технолоджи" </t>
  </si>
  <si>
    <t>"Технолоджи" ООО</t>
  </si>
  <si>
    <t>Общество с ограниченной ответственностью "АЛЬЯНС ПАК"</t>
  </si>
  <si>
    <t>"АЛЬЯНС ПАК" ООО</t>
  </si>
  <si>
    <t>Индивидуальный предприниматель Данилова Марина Анатольенва</t>
  </si>
  <si>
    <t>Данилова М.А. ИП</t>
  </si>
  <si>
    <t>Чумадевский Павел Николаевич</t>
  </si>
  <si>
    <t>Чумадевский П.Н.</t>
  </si>
  <si>
    <t>Общество с ограниченной отвественностью "Терра Мастер"</t>
  </si>
  <si>
    <t>Физические лица (Таран Михаил Исаакович)</t>
  </si>
  <si>
    <t>Таран М.И.</t>
  </si>
  <si>
    <t>"Ложок" МУП (котельная "Лесная сказка" МКДОУ ДС)</t>
  </si>
  <si>
    <t xml:space="preserve"> Муниципальное унитарное предприятие Новосибирского района Новосибирской области «Ложок»</t>
  </si>
  <si>
    <t xml:space="preserve">  Муниципальное унитарное предприятие Новосибирского района Новосибирской области (котельная "Лесная сказка" МКДОУ ДС) </t>
  </si>
  <si>
    <t>МУП ЖКХ Комбинат Барышевский</t>
  </si>
  <si>
    <t>Общество с ограниченной ответственностью «САМ-МБ»</t>
  </si>
  <si>
    <t>Эшонов</t>
  </si>
  <si>
    <t>Физические лица (Эшонов)</t>
  </si>
  <si>
    <t>МУП ЖКХ Комбинат Барышевский (с. Марусино, ул. Школьная, д.1)
СОШ №24</t>
  </si>
  <si>
    <t xml:space="preserve">Муниципальное унитарное предприятие Новосибирского района Новосибирской области «Ложок» </t>
  </si>
  <si>
    <t>"Ложок" МУП</t>
  </si>
  <si>
    <t>"Дорсиб плюс" ООО</t>
  </si>
  <si>
    <t>Общество с ограниченной ответственностью "Дорсиб плюс"</t>
  </si>
  <si>
    <t>Итого</t>
  </si>
  <si>
    <t>*</t>
  </si>
  <si>
    <t xml:space="preserve">Администрация Морозовского сельсовета Искитимского района Новосибирской области </t>
  </si>
  <si>
    <t>СЗ Мета-Академ ООО</t>
  </si>
  <si>
    <t xml:space="preserve">Общество с ограниченной ответственностью «ЭнергоРесурс» </t>
  </si>
  <si>
    <t>"ЭнергоРесурс" ООО</t>
  </si>
  <si>
    <t>Физические лица (Бжишкян Г.М.)</t>
  </si>
  <si>
    <t>Бжишкян Г.М.</t>
  </si>
  <si>
    <t>Общество с ограниченной ответственностью "Гипростройтранс-3"</t>
  </si>
  <si>
    <t>"Гипростройтранс-3" ООО</t>
  </si>
  <si>
    <t>Норд-Логистик Новосибирск ООО</t>
  </si>
  <si>
    <t>Общество с ограниченной ответственностью "АВТОСПЕЦМОНТАЖ"</t>
  </si>
  <si>
    <t>"АВТОСПЕЦМОНТАЖ" ООО</t>
  </si>
  <si>
    <t>"Альянс" ООО</t>
  </si>
  <si>
    <t>Городская поликлиника № 18 ГБУЗ НСО</t>
  </si>
  <si>
    <t>Закрытое акционерное общество «Обское»</t>
  </si>
  <si>
    <t>ЗАО «Обское»</t>
  </si>
  <si>
    <t>ЛАБ Индастриз ООО</t>
  </si>
  <si>
    <t xml:space="preserve">Физические лица (Шенфельд Сергей Леонтьевич) </t>
  </si>
  <si>
    <t>Шенфельд С.Л.</t>
  </si>
  <si>
    <t>Спортивно-оздоровительный клуб "Якорь"</t>
  </si>
  <si>
    <t>Якорь СОК</t>
  </si>
  <si>
    <t>Индивидуальный предприниматель Болтрукевич К.В.</t>
  </si>
  <si>
    <t>Толмачевский молочный завод АО</t>
  </si>
  <si>
    <t>Агрокомплекс Азия-Сибирь ООО</t>
  </si>
  <si>
    <t>Багира-М ООО</t>
  </si>
  <si>
    <t>ИГЛ ООО</t>
  </si>
  <si>
    <t>Физические лица (О.В.Истомина)</t>
  </si>
  <si>
    <t>О.В.Истомина</t>
  </si>
  <si>
    <t>Физические лица (Л.Ш. Люлина)</t>
  </si>
  <si>
    <t>Л.Ш. Люлина</t>
  </si>
  <si>
    <t>"Сибирский Гурман - Новосибирск" ООО</t>
  </si>
  <si>
    <t xml:space="preserve">Приложение N 4
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</si>
  <si>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</si>
  <si>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</si>
  <si>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</si>
  <si>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</si>
  <si>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t>общества с ограниченной ответственностью "Техногаз"</t>
  </si>
  <si>
    <t>УПРАВЛЕНИЕ РОСГВАРДИИ ПО НОВОСИБИРСКОЙ ОБЛАСТИ</t>
  </si>
  <si>
    <t>УК СОБЕР ООО</t>
  </si>
  <si>
    <t>УК СОБЕР ООО (с. Толмачево, ул. Можайского, д. 20а)</t>
  </si>
  <si>
    <t>АСТРА ООО</t>
  </si>
  <si>
    <t>Концерн СБС-308 ООО</t>
  </si>
  <si>
    <t>5</t>
  </si>
  <si>
    <t>Новосибирский авторемонтный завод АО</t>
  </si>
  <si>
    <t>СИБПРОЕКТНИИАВИАПРОМ АО</t>
  </si>
  <si>
    <t>ГРС-6 Новосибирск</t>
  </si>
  <si>
    <t>АБС-ЛОГИСТИКС ООО</t>
  </si>
  <si>
    <t>АРГО Сибирская трастовая компания ООО</t>
  </si>
  <si>
    <t>Богатырь-С ООО</t>
  </si>
  <si>
    <t>Втормет ООО</t>
  </si>
  <si>
    <t>Газпром газомоторное топливо ООО</t>
  </si>
  <si>
    <t>4</t>
  </si>
  <si>
    <t>ИП Меликов Б.Г.о.</t>
  </si>
  <si>
    <t>ИП Турчанинов</t>
  </si>
  <si>
    <t>Компания БиГ ООО</t>
  </si>
  <si>
    <t>Коробейников</t>
  </si>
  <si>
    <t>МАСКАТ ООО</t>
  </si>
  <si>
    <t>Партнер Инвест ООО</t>
  </si>
  <si>
    <t>Пиллар ПО ООО</t>
  </si>
  <si>
    <t>Сварка АЦ ООО</t>
  </si>
  <si>
    <t>Сибагро Трейд ООО</t>
  </si>
  <si>
    <t>СибРтуть ООО</t>
  </si>
  <si>
    <t>ЭкоМед ООО</t>
  </si>
  <si>
    <t>Новосибирский крановый завод Авангард ООО</t>
  </si>
  <si>
    <t>КПК ООО</t>
  </si>
  <si>
    <t>Векшарёв А.Ю.</t>
  </si>
  <si>
    <t>Физические лица (Новик Дмитрий Степанович)</t>
  </si>
  <si>
    <t>Новик Д.С.</t>
  </si>
  <si>
    <t>Физические лица (Богданов Ю.В.)</t>
  </si>
  <si>
    <t>Богданов Ю.В.</t>
  </si>
  <si>
    <t>ЖКХ Комбинат Барышевский МУП</t>
  </si>
  <si>
    <t>ИП Щегорец Николай Федорович</t>
  </si>
  <si>
    <t>Криводановское сельское потребительское общество</t>
  </si>
  <si>
    <t>Приобское ООО</t>
  </si>
  <si>
    <t>Сибстроймет ГК ООО</t>
  </si>
  <si>
    <t>СПЕЦМАШИНЕРИ ООО</t>
  </si>
  <si>
    <t xml:space="preserve">V </t>
  </si>
  <si>
    <t>Тагиров</t>
  </si>
  <si>
    <t>ТД Трианон ООО</t>
  </si>
  <si>
    <t>Эталон-Металл ООО</t>
  </si>
  <si>
    <t>ИП Эртель Е.В.</t>
  </si>
  <si>
    <t>Мартин-Байкал ООО</t>
  </si>
  <si>
    <t>Автокомплекс Грузовой ООО</t>
  </si>
  <si>
    <t>Зеленый остров ООО</t>
  </si>
  <si>
    <t>Сираев О.Р.</t>
  </si>
  <si>
    <t>Штангауэр М.В.</t>
  </si>
  <si>
    <t>Атлас ООО</t>
  </si>
  <si>
    <t>ИП Константинов Е.А.</t>
  </si>
  <si>
    <t>Криводановская теплогенерирующая компания ООО</t>
  </si>
  <si>
    <t>НОИС-импорт ООО</t>
  </si>
  <si>
    <t>Основные фонды ООО</t>
  </si>
  <si>
    <t>Феррум-Строй ООО</t>
  </si>
  <si>
    <t>Восточное МУП Искитимского района</t>
  </si>
  <si>
    <t>БАЗИС ООО</t>
  </si>
  <si>
    <t>ИП Мельникова М.Г.</t>
  </si>
  <si>
    <t>Миарит Фирма ООО</t>
  </si>
  <si>
    <t>МПК ООО</t>
  </si>
  <si>
    <t>НЛК2 ООО</t>
  </si>
  <si>
    <t>НТК ООО</t>
  </si>
  <si>
    <t>Тихонова Н.Я.</t>
  </si>
  <si>
    <t>ТСБ ООО</t>
  </si>
  <si>
    <t>Эвелон ООО</t>
  </si>
  <si>
    <t>ЯМСКОЕ ООО</t>
  </si>
  <si>
    <t>ООО "НТСК"</t>
  </si>
  <si>
    <t>Гарусов Алексей Евгеньевич</t>
  </si>
  <si>
    <t>«САМ-МБ» ООО</t>
  </si>
  <si>
    <t>Лядусов Алексей Николаевич</t>
  </si>
  <si>
    <t>Мавлавиев Билол Низомович</t>
  </si>
  <si>
    <t>Калоян Омар Хдрович (с. Толмачево, ул. Победы, д. 1а)</t>
  </si>
  <si>
    <t>Калоян Омар Хдрович (с. Толмачево, ул. Победы, д. 1)</t>
  </si>
  <si>
    <t>Эдуард Владимирович Измалкин</t>
  </si>
  <si>
    <t>ИП Харченко Николай Констатинович</t>
  </si>
  <si>
    <t>Агротрак ООО</t>
  </si>
  <si>
    <t>МБУК "Центр культуры и досуга "Мичуринец"</t>
  </si>
  <si>
    <t>ИП Шароян Альберт Фаградович</t>
  </si>
  <si>
    <t>Индивидуальный предприниматель Соломин Виктор Юрьевич</t>
  </si>
  <si>
    <t>Индивидуальный предприниматель 
Соломин Виктор Юрьевич</t>
  </si>
  <si>
    <t>Бланк Андрей Андреевич</t>
  </si>
  <si>
    <t>Общество с ограниченной ответственностью "Отельер"</t>
  </si>
  <si>
    <t>Общество с ограниченной
 ответственностью "Отельер"</t>
  </si>
  <si>
    <t>Индивидуальный предприниматель
 Решилов Сергей Александрович</t>
  </si>
  <si>
    <t>Индивидуальный предприниматель
 Вачев Денис Геннадьевич</t>
  </si>
  <si>
    <t>Индивидуальный предприниматель
 Конкина Дина Ивановна</t>
  </si>
  <si>
    <t xml:space="preserve">Общество с ограниченной ответственностью
 "Гео-Надир" </t>
  </si>
  <si>
    <t>Индивидуальный предприниматель 
Павлюченкова Ольга Александровна</t>
  </si>
  <si>
    <t>Общество с ограниченной ответственностью «Экоцикл»</t>
  </si>
  <si>
    <t>ООО «Экоцикл»</t>
  </si>
  <si>
    <t>(Физические лица) Тюрина Екатерина Павловна</t>
  </si>
  <si>
    <t>Индивидуальный предприниматель 
Герасюк Александр Владимирович</t>
  </si>
  <si>
    <t>Дружинин Александр Андреевич</t>
  </si>
  <si>
    <t>(Физические лица) Дружинин Александр Андреевич</t>
  </si>
  <si>
    <t>Лиер Александр Александрович</t>
  </si>
  <si>
    <t>Корнеева Елена Ильинична</t>
  </si>
  <si>
    <t>Зайченко Юлия Игоревна</t>
  </si>
  <si>
    <t>(Физические лица) Зайченко Юлия Игоревна</t>
  </si>
  <si>
    <t>Физические лица (Лиер Александр Александрович)</t>
  </si>
  <si>
    <t>Физическое лицо (Корнеева Елена Ильинична)</t>
  </si>
  <si>
    <t>Физические лица (Бланк Андрей Андреевич) (НСО, Новосибирский район, с. Криводановка, ул. Садовая, д. 8а)</t>
  </si>
  <si>
    <t>Физические лица (Бланк Андрей Андреевич)(с. Криводановка, ул. Колыванская, д. 28А)</t>
  </si>
  <si>
    <t>Общество с ограниченной ответственностью «ОбьТрансСервис», А., 7/3А 7/5 Б</t>
  </si>
  <si>
    <t>Западная Сибирь ПФО ООО</t>
  </si>
  <si>
    <t>АРГО Сибирская трастовая компания ООО г. Новосибирск, ул. Богдана Хмельницкого, д. 125/1</t>
  </si>
  <si>
    <t>АРГО Сибирская трастовая компания ООО г. Новосибирск, ул. Богдана Хмельницкого, д. 129</t>
  </si>
  <si>
    <t xml:space="preserve">VI </t>
  </si>
  <si>
    <t>ИП Муха В.А.</t>
  </si>
  <si>
    <t xml:space="preserve"> V</t>
  </si>
  <si>
    <t xml:space="preserve">Муниципальное унитарное предприятие жилищно-коммунального хозяйства «Комбинат Барышевский»(Рабочая,19а) </t>
  </si>
  <si>
    <t xml:space="preserve">Муниципальное унитарное предприятие жилищно-коммунального хозяйства «Комбинат Барышевский»(ст. Крахаль) </t>
  </si>
  <si>
    <t xml:space="preserve">Муниципальное унитарное предприятие жилищно-коммунального хозяйства «Комбинат Барышевский»(Юбилейная,4а) </t>
  </si>
  <si>
    <t>Индивидуальный предприниматель
 Прожегес Анастасия Юрьевна</t>
  </si>
  <si>
    <t>Индивидуальный предприниматель 
Мирошниченко Михаил Николаевич</t>
  </si>
  <si>
    <t>ДорСтройФлот ООО</t>
  </si>
  <si>
    <t>Индивидуальный предприниматель
Гримашевич Сергей Николаевич</t>
  </si>
  <si>
    <t>ООО "Обское-Сервис"</t>
  </si>
  <si>
    <t>Индивидуальный предприниматель
 Турбина Надежда Федоровна</t>
  </si>
  <si>
    <t>Физические лица Гридчин Алексей Владимирович</t>
  </si>
  <si>
    <t>Физические лица Куйдин Андрей Андреевич</t>
  </si>
  <si>
    <t>Сайненсис Инвест ООО</t>
  </si>
  <si>
    <t>ИП Заусаев С.В.</t>
  </si>
  <si>
    <t xml:space="preserve"> Петрищев Н. М.</t>
  </si>
  <si>
    <t>ИП Огородников</t>
  </si>
  <si>
    <t>ООО "Клен и Н"</t>
  </si>
  <si>
    <t>ООО "БТК"</t>
  </si>
  <si>
    <t>Черепахин Андрей Михайлович</t>
  </si>
  <si>
    <t>Черепахин А.М.</t>
  </si>
  <si>
    <t>Базунов Руслан Юрьевич</t>
  </si>
  <si>
    <t>ИП Болтрукевич К.В.</t>
  </si>
  <si>
    <t>Трофимова Н.А.</t>
  </si>
  <si>
    <t>ГРС-Заря</t>
  </si>
  <si>
    <t>ГРС-Сокур</t>
  </si>
  <si>
    <t>ГРС-Ордынское</t>
  </si>
  <si>
    <t>ГРС-2</t>
  </si>
  <si>
    <t xml:space="preserve">                 *</t>
  </si>
  <si>
    <t>Муниципальное автономное учреждение дополнительного образования спортивная школа "Центр зимних видов спорта"</t>
  </si>
  <si>
    <t>Общество с ограниченной ответственностью "Клен и Н"</t>
  </si>
  <si>
    <t>Общество с ограниченной ответственностью "БТК"</t>
  </si>
  <si>
    <t>Индивидуальный предприниматель Густов Алексей Александрович</t>
  </si>
  <si>
    <t>ИП Густов А.А.</t>
  </si>
  <si>
    <t>Толмачёв О.А.</t>
  </si>
  <si>
    <t>Физические лица (Толмачёв Олег Афанасьевич)ул. Мира</t>
  </si>
  <si>
    <t>Физические лица (Толмачёв Олег Афанасьевич)ул. Молодежная</t>
  </si>
  <si>
    <t>Маклаков А.А.</t>
  </si>
  <si>
    <t>Общество с ограниченной ответственностью "Прометей"</t>
  </si>
  <si>
    <t>"Прометей" ООО</t>
  </si>
  <si>
    <t>Матвейчук Вячеслав Владимирович</t>
  </si>
  <si>
    <t>Матвейчук В.В.</t>
  </si>
  <si>
    <t>УК СОБЕР ООО (с. Марусино, ул. Горького,д. 40/1)</t>
  </si>
  <si>
    <t>Союз-Энерго ООО</t>
  </si>
  <si>
    <t>Физические лица (Киселёв Александр Александрович)</t>
  </si>
  <si>
    <t>ИМБИАН ЛАБ ООО</t>
  </si>
  <si>
    <t>Альянс ООО</t>
  </si>
  <si>
    <t>Альянс ООО (ул. Легендарная, з. 18 магазин)</t>
  </si>
  <si>
    <t>Индивидуальный предприниматель 
Арбатский Дмитрий Юрьевич</t>
  </si>
  <si>
    <t xml:space="preserve">Индивидуальный предприниматель Парчин Владимир Германович </t>
  </si>
  <si>
    <t>СОВА ООО</t>
  </si>
  <si>
    <t xml:space="preserve">Общество с ограниченной ответственностью "Технопарк Ново-Николаевский" </t>
  </si>
  <si>
    <t>"Технопарк Ново-Николаевский" ООО</t>
  </si>
  <si>
    <t>Физические лица (Маклаков А.А. )(с. Верх-Тула, ул. Советская, д. 1/1)</t>
  </si>
  <si>
    <t>Физические лица (Маклаков А.А. )(п. Крупской, ул. Школьная, д. 23 магазин)</t>
  </si>
  <si>
    <t>ИП Сидоров Всеволод Владимирович</t>
  </si>
  <si>
    <t>ООО ПСК «Топ Стиль»</t>
  </si>
  <si>
    <t>«Астон. Бугринка» ООО СЗ</t>
  </si>
  <si>
    <t>ООО СЗ "СУ-Западное"(ул. Ватутина, к.н.з.у. 54:35:052360:148)</t>
  </si>
  <si>
    <t>ООО СЗ "СУ-Западное"(ул. Пригородная,15)</t>
  </si>
  <si>
    <t xml:space="preserve">Индивидуальный предприниматель Дворяткин Александр Александрович
</t>
  </si>
  <si>
    <t xml:space="preserve">Общество с ограниченной ответственностью «Альянс» (г. Новосибирск, ул. Большая, к.н.з.у. 54:35:061060:1966)  </t>
  </si>
  <si>
    <t>Общество с ограниченной ответственностью "ЛВЛДОМ.Региональный фонд"</t>
  </si>
  <si>
    <t>ООО "ЛВЛДОМ.РФ"</t>
  </si>
  <si>
    <t>Общество с ограниченной ответственностью "ТехноСтрой"</t>
  </si>
  <si>
    <t>ООО "ТехноСтрой"</t>
  </si>
  <si>
    <t>Логунов Вадим Николаевич</t>
  </si>
  <si>
    <t>Логунов В.Н.</t>
  </si>
  <si>
    <t>Администрация Кудряшовского сельсовета Новосибирского района Новосибирской области</t>
  </si>
  <si>
    <t>Муниципальное казенное учреждение культурный центр "Мочище"</t>
  </si>
  <si>
    <t>МКУ КЦ "Мочище"</t>
  </si>
  <si>
    <t>"Терра Мастер" ООО (с. Марусино, ул. Автомобилистов 7/7)</t>
  </si>
  <si>
    <t>"Терра Мастер" ООО (Криводановский с/с, тер. Промышленная зона, зд. 28)</t>
  </si>
  <si>
    <t>ИП Охлопков Алекмпндр Николаевич</t>
  </si>
  <si>
    <t>Паньков Виктор Иванович</t>
  </si>
  <si>
    <t>Паньков В.И.</t>
  </si>
  <si>
    <t>Общество с ограниченной ответственностью "СТРОЙИНВЕСТТОРГ"</t>
  </si>
  <si>
    <t>ООО "СТРОЙИНВЕСТТОРГ"</t>
  </si>
  <si>
    <t>Общество с ограниченной ответственностью "Сибирская перспектива"</t>
  </si>
  <si>
    <t>ООО "Сибирская перспектива"</t>
  </si>
  <si>
    <t>МАУДО СШ "Центр зимних видов спорта"</t>
  </si>
  <si>
    <t>МУП ЖКХ Комбинат Барышевский 
(с. Марусино, ул. Комсомольская, з.у. №10; к.н.з. 54:19:020202:1916)</t>
  </si>
  <si>
    <t>МУП ЖКХ Комбинат Барышевский 
(с. Марусино, к.н.з. 54:19:022301:1055))</t>
  </si>
  <si>
    <t>ООО "УК СОБЕР"
(ул. Берестяная, к.н.зд. 54:35:082264:2050)</t>
  </si>
  <si>
    <t>Общество с ограниченной ответственностью  
"УК СОБЕР"
 (ул. Берестяная, к.н.зд. 54:35:082264:2050)</t>
  </si>
  <si>
    <t>Общество с ограниченной ответственностью "Эдем"</t>
  </si>
  <si>
    <t>ООО "Эдем"</t>
  </si>
  <si>
    <t>Индивидуальный предприниматель Аллаяров Баходир Хурсантович</t>
  </si>
  <si>
    <t>ИП Аллаяров Б.Х.</t>
  </si>
  <si>
    <t>Общество с ограниченной ответственностью "Специализированный застройщик "Союз-Инвест"</t>
  </si>
  <si>
    <t>ООО "СЗ "Союз-Инвест"</t>
  </si>
  <si>
    <t>на декабрь 2026 года</t>
  </si>
  <si>
    <t>01.12.2026-31.12.2026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</si>
</sst>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#,##0.000000"/>
    <numFmt numFmtId="167" formatCode="0.000"/>
    <numFmt numFmtId="168" formatCode="#,##0.00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ont="1" applyFill="1" applyBorder="1"/>
    <xf numFmtId="0" fontId="1" fillId="0" borderId="0" xfId="0" applyFont="1" applyFill="1" applyAlignment="1">
      <alignment horizontal="right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 vertical="top"/>
    </xf>
    <xf numFmtId="166" fontId="10" fillId="3" borderId="0" xfId="0" applyNumberFormat="1" applyFont="1" applyFill="1" applyBorder="1" applyAlignment="1">
      <alignment horizontal="center" vertical="center" wrapText="1"/>
    </xf>
    <xf numFmtId="167" fontId="0" fillId="0" borderId="0" xfId="0" applyNumberFormat="1" applyBorder="1" applyAlignment="1">
      <alignment horizontal="right"/>
    </xf>
    <xf numFmtId="165" fontId="1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/>
    <xf numFmtId="0" fontId="8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wrapText="1"/>
    </xf>
    <xf numFmtId="165" fontId="0" fillId="0" borderId="0" xfId="0" applyNumberFormat="1" applyFont="1" applyFill="1" applyBorder="1"/>
    <xf numFmtId="165" fontId="0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/>
    </xf>
    <xf numFmtId="165" fontId="1" fillId="2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 applyProtection="1">
      <alignment horizontal="left"/>
    </xf>
    <xf numFmtId="165" fontId="4" fillId="0" borderId="7" xfId="0" applyNumberFormat="1" applyFont="1" applyFill="1" applyBorder="1" applyAlignment="1">
      <alignment horizontal="center" vertical="center"/>
    </xf>
    <xf numFmtId="168" fontId="1" fillId="0" borderId="5" xfId="0" applyNumberFormat="1" applyFont="1" applyFill="1" applyBorder="1" applyAlignment="1">
      <alignment horizontal="center" vertical="center" wrapText="1"/>
    </xf>
    <xf numFmtId="168" fontId="1" fillId="0" borderId="7" xfId="0" applyNumberFormat="1" applyFont="1" applyFill="1" applyBorder="1" applyAlignment="1">
      <alignment horizontal="center" vertical="center"/>
    </xf>
    <xf numFmtId="168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8" fontId="1" fillId="0" borderId="8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vertical="center"/>
    </xf>
    <xf numFmtId="168" fontId="1" fillId="0" borderId="1" xfId="0" applyNumberFormat="1" applyFont="1" applyFill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/>
    </xf>
    <xf numFmtId="166" fontId="1" fillId="0" borderId="8" xfId="0" applyNumberFormat="1" applyFont="1" applyFill="1" applyBorder="1" applyAlignment="1">
      <alignment horizontal="center"/>
    </xf>
    <xf numFmtId="165" fontId="1" fillId="0" borderId="8" xfId="0" applyNumberFormat="1" applyFont="1" applyFill="1" applyBorder="1" applyAlignment="1">
      <alignment horizontal="center"/>
    </xf>
    <xf numFmtId="165" fontId="1" fillId="0" borderId="10" xfId="0" applyNumberFormat="1" applyFont="1" applyBorder="1" applyAlignment="1">
      <alignment horizontal="center"/>
    </xf>
    <xf numFmtId="165" fontId="1" fillId="0" borderId="8" xfId="0" applyNumberFormat="1" applyFont="1" applyFill="1" applyBorder="1" applyAlignment="1">
      <alignment horizontal="center" vertical="center"/>
    </xf>
    <xf numFmtId="166" fontId="1" fillId="0" borderId="8" xfId="0" applyNumberFormat="1" applyFont="1" applyFill="1" applyBorder="1" applyAlignment="1">
      <alignment horizontal="center" vertical="center"/>
    </xf>
    <xf numFmtId="168" fontId="1" fillId="0" borderId="11" xfId="0" applyNumberFormat="1" applyFont="1" applyFill="1" applyBorder="1" applyAlignment="1">
      <alignment horizontal="center" vertical="center"/>
    </xf>
    <xf numFmtId="168" fontId="1" fillId="0" borderId="5" xfId="0" applyNumberFormat="1" applyFont="1" applyFill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/>
    </xf>
    <xf numFmtId="0" fontId="7" fillId="0" borderId="2" xfId="0" applyNumberFormat="1" applyFont="1" applyFill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7" fillId="0" borderId="2" xfId="0" applyNumberFormat="1" applyFont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006F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4"/>
  <sheetViews>
    <sheetView tabSelected="1" zoomScale="73" zoomScaleNormal="73" workbookViewId="0">
      <selection activeCell="M13" sqref="M13"/>
    </sheetView>
  </sheetViews>
  <sheetFormatPr defaultRowHeight="15.75" x14ac:dyDescent="0.25"/>
  <cols>
    <col min="1" max="1" width="7.28515625" style="3" customWidth="1"/>
    <col min="2" max="2" width="25.42578125" style="13" customWidth="1"/>
    <col min="3" max="3" width="59.7109375" style="13" customWidth="1"/>
    <col min="4" max="4" width="51.140625" style="13" customWidth="1"/>
    <col min="5" max="5" width="18" style="13" customWidth="1"/>
    <col min="6" max="6" width="19.85546875" style="36" customWidth="1"/>
    <col min="7" max="7" width="20.5703125" style="27" customWidth="1"/>
    <col min="8" max="8" width="20.42578125" style="13" customWidth="1"/>
    <col min="9" max="9" width="19.140625" style="3" customWidth="1"/>
    <col min="10" max="10" width="19" customWidth="1"/>
    <col min="11" max="11" width="21.7109375" customWidth="1"/>
    <col min="12" max="12" width="25.7109375" style="3" customWidth="1"/>
    <col min="13" max="13" width="13.7109375" style="3" customWidth="1"/>
    <col min="14" max="14" width="15" style="3" customWidth="1"/>
    <col min="15" max="15" width="9.140625" style="3"/>
    <col min="16" max="16" width="11.7109375" style="3" bestFit="1" customWidth="1"/>
    <col min="17" max="16384" width="9.140625" style="3"/>
  </cols>
  <sheetData>
    <row r="1" spans="1:20" x14ac:dyDescent="0.25">
      <c r="B1" s="4"/>
      <c r="C1" s="4"/>
      <c r="D1" s="4"/>
      <c r="E1" s="4"/>
      <c r="F1" s="30"/>
      <c r="H1" s="5" t="s">
        <v>219</v>
      </c>
      <c r="I1" s="5"/>
      <c r="L1" s="6"/>
      <c r="M1" s="6"/>
      <c r="N1" s="6"/>
      <c r="O1" s="6"/>
      <c r="P1" s="6"/>
      <c r="Q1" s="6"/>
      <c r="R1" s="6"/>
      <c r="S1" s="6"/>
      <c r="T1" s="6"/>
    </row>
    <row r="2" spans="1:20" x14ac:dyDescent="0.25">
      <c r="B2" s="4"/>
      <c r="C2" s="4"/>
      <c r="D2" s="4"/>
      <c r="E2" s="4"/>
      <c r="F2" s="30"/>
      <c r="G2" s="26"/>
      <c r="H2" s="5" t="s">
        <v>0</v>
      </c>
      <c r="I2" s="5"/>
      <c r="L2" s="6"/>
      <c r="M2" s="6"/>
      <c r="N2" s="6"/>
      <c r="O2" s="6"/>
      <c r="P2" s="6"/>
      <c r="Q2" s="6"/>
      <c r="R2" s="6"/>
      <c r="S2" s="6"/>
      <c r="T2" s="6"/>
    </row>
    <row r="3" spans="1:20" x14ac:dyDescent="0.25">
      <c r="B3" s="4"/>
      <c r="C3" s="4"/>
      <c r="D3" s="4"/>
      <c r="E3" s="4"/>
      <c r="F3" s="30"/>
      <c r="G3" s="26"/>
      <c r="H3" s="4"/>
      <c r="I3" s="5"/>
      <c r="L3" s="6"/>
      <c r="M3" s="6"/>
      <c r="N3" s="6"/>
      <c r="O3" s="6"/>
      <c r="P3" s="6"/>
      <c r="Q3" s="6"/>
      <c r="R3" s="6"/>
      <c r="S3" s="6"/>
      <c r="T3" s="6"/>
    </row>
    <row r="4" spans="1:20" s="16" customFormat="1" x14ac:dyDescent="0.25">
      <c r="A4" s="70" t="s">
        <v>220</v>
      </c>
      <c r="B4" s="71"/>
      <c r="C4" s="71"/>
      <c r="D4" s="71"/>
      <c r="E4" s="71"/>
      <c r="F4" s="72"/>
      <c r="G4" s="72"/>
      <c r="J4"/>
      <c r="K4"/>
    </row>
    <row r="5" spans="1:20" s="16" customFormat="1" x14ac:dyDescent="0.25">
      <c r="A5" s="70" t="s">
        <v>221</v>
      </c>
      <c r="B5" s="71"/>
      <c r="C5" s="71"/>
      <c r="D5" s="71"/>
      <c r="E5" s="71"/>
      <c r="F5" s="72"/>
      <c r="G5" s="72"/>
      <c r="J5"/>
      <c r="K5"/>
    </row>
    <row r="6" spans="1:20" s="16" customFormat="1" x14ac:dyDescent="0.25">
      <c r="A6" s="70" t="s">
        <v>222</v>
      </c>
      <c r="B6" s="71"/>
      <c r="C6" s="71"/>
      <c r="D6" s="71"/>
      <c r="E6" s="71"/>
      <c r="F6" s="72"/>
      <c r="G6" s="72"/>
      <c r="J6"/>
      <c r="K6"/>
    </row>
    <row r="7" spans="1:20" s="16" customFormat="1" x14ac:dyDescent="0.25">
      <c r="A7" s="70" t="s">
        <v>223</v>
      </c>
      <c r="B7" s="71"/>
      <c r="C7" s="71"/>
      <c r="D7" s="71"/>
      <c r="E7" s="71"/>
      <c r="F7" s="72"/>
      <c r="G7" s="72"/>
      <c r="J7"/>
      <c r="K7"/>
    </row>
    <row r="8" spans="1:20" s="18" customFormat="1" x14ac:dyDescent="0.25">
      <c r="A8" s="17"/>
      <c r="B8" s="71" t="s">
        <v>224</v>
      </c>
      <c r="C8" s="71"/>
      <c r="D8" s="71"/>
      <c r="E8" s="71"/>
      <c r="F8" s="72"/>
      <c r="G8" s="41"/>
      <c r="J8"/>
      <c r="K8"/>
    </row>
    <row r="9" spans="1:20" s="19" customFormat="1" x14ac:dyDescent="0.25">
      <c r="C9" s="73"/>
      <c r="D9" s="73"/>
      <c r="E9" s="73"/>
      <c r="F9" s="74"/>
      <c r="G9" s="41"/>
      <c r="J9"/>
      <c r="K9"/>
    </row>
    <row r="10" spans="1:20" s="16" customFormat="1" x14ac:dyDescent="0.25">
      <c r="D10" s="75" t="s">
        <v>423</v>
      </c>
      <c r="E10" s="75"/>
      <c r="F10" s="31"/>
      <c r="G10" s="42"/>
      <c r="J10"/>
      <c r="K10"/>
    </row>
    <row r="11" spans="1:20" s="20" customFormat="1" x14ac:dyDescent="0.25">
      <c r="D11" s="76"/>
      <c r="E11" s="76"/>
      <c r="F11" s="32"/>
      <c r="G11" s="41"/>
      <c r="J11"/>
      <c r="K11"/>
    </row>
    <row r="12" spans="1:20" s="18" customFormat="1" x14ac:dyDescent="0.25">
      <c r="D12" s="77" t="s">
        <v>424</v>
      </c>
      <c r="E12" s="77"/>
      <c r="F12" s="33"/>
      <c r="G12" s="41"/>
      <c r="J12"/>
      <c r="K12"/>
    </row>
    <row r="13" spans="1:20" s="19" customFormat="1" ht="83.25" customHeight="1" x14ac:dyDescent="0.3">
      <c r="D13" s="73"/>
      <c r="E13" s="73"/>
      <c r="F13" s="34"/>
      <c r="G13" s="41"/>
      <c r="J13"/>
      <c r="K13"/>
    </row>
    <row r="14" spans="1:20" x14ac:dyDescent="0.25">
      <c r="B14" s="4"/>
      <c r="C14" s="4"/>
      <c r="D14" s="4"/>
      <c r="E14" s="4"/>
      <c r="F14" s="35"/>
      <c r="G14" s="26"/>
      <c r="H14" s="4"/>
      <c r="I14" s="8"/>
      <c r="L14"/>
      <c r="M14"/>
      <c r="N14"/>
      <c r="O14" s="6"/>
      <c r="P14" s="6"/>
      <c r="Q14" s="6"/>
      <c r="R14" s="6"/>
      <c r="S14" s="6"/>
      <c r="T14" s="6"/>
    </row>
    <row r="15" spans="1:20" ht="84" customHeight="1" x14ac:dyDescent="0.25"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1" t="s">
        <v>6</v>
      </c>
      <c r="H15" s="2" t="s">
        <v>7</v>
      </c>
      <c r="I15" s="9"/>
      <c r="L15"/>
      <c r="M15" s="11"/>
      <c r="N15" s="12"/>
      <c r="O15" s="7"/>
      <c r="P15" s="6"/>
      <c r="Q15" s="6"/>
      <c r="R15" s="6"/>
      <c r="S15" s="6"/>
      <c r="T15" s="6"/>
    </row>
    <row r="16" spans="1:20" ht="20.25" customHeight="1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0"/>
      <c r="L16"/>
      <c r="M16" s="11"/>
      <c r="N16" s="22"/>
      <c r="O16" s="7"/>
      <c r="P16" s="6"/>
      <c r="Q16" s="6"/>
      <c r="R16" s="6"/>
      <c r="S16" s="6"/>
      <c r="T16" s="6"/>
    </row>
    <row r="17" spans="2:20" s="13" customFormat="1" ht="47.25" customHeight="1" x14ac:dyDescent="0.25">
      <c r="B17" s="1" t="s">
        <v>129</v>
      </c>
      <c r="C17" s="1" t="s">
        <v>189</v>
      </c>
      <c r="D17" s="1" t="s">
        <v>189</v>
      </c>
      <c r="E17" s="1" t="s">
        <v>15</v>
      </c>
      <c r="F17" s="56">
        <v>5.7299999999999994E-4</v>
      </c>
      <c r="G17" s="55">
        <v>0</v>
      </c>
      <c r="H17" s="23">
        <f t="shared" ref="H17:H99" si="0">F17-G17</f>
        <v>5.7299999999999994E-4</v>
      </c>
      <c r="I17"/>
      <c r="J17"/>
      <c r="K17"/>
      <c r="L17"/>
      <c r="M17"/>
      <c r="N17"/>
      <c r="O17"/>
      <c r="P17"/>
      <c r="Q17"/>
      <c r="R17"/>
      <c r="S17"/>
      <c r="T17"/>
    </row>
    <row r="18" spans="2:20" s="13" customFormat="1" ht="31.5" customHeight="1" x14ac:dyDescent="0.25">
      <c r="B18" s="1" t="s">
        <v>129</v>
      </c>
      <c r="C18" s="1" t="s">
        <v>280</v>
      </c>
      <c r="D18" s="1" t="s">
        <v>280</v>
      </c>
      <c r="E18" s="1" t="s">
        <v>15</v>
      </c>
      <c r="F18" s="56">
        <v>1.15E-2</v>
      </c>
      <c r="G18" s="55">
        <v>0</v>
      </c>
      <c r="H18" s="23">
        <f t="shared" si="0"/>
        <v>1.15E-2</v>
      </c>
      <c r="I18"/>
      <c r="J18"/>
      <c r="K18"/>
      <c r="L18"/>
      <c r="M18"/>
      <c r="N18"/>
      <c r="O18"/>
      <c r="P18"/>
      <c r="Q18"/>
      <c r="R18"/>
      <c r="S18"/>
      <c r="T18"/>
    </row>
    <row r="19" spans="2:20" s="13" customFormat="1" ht="20.25" customHeight="1" x14ac:dyDescent="0.25">
      <c r="B19" s="1" t="s">
        <v>129</v>
      </c>
      <c r="C19" s="1" t="s">
        <v>9</v>
      </c>
      <c r="D19" s="1" t="s">
        <v>8</v>
      </c>
      <c r="E19" s="1" t="s">
        <v>10</v>
      </c>
      <c r="F19" s="56">
        <v>2.4699999999999999E-4</v>
      </c>
      <c r="G19" s="55">
        <v>0</v>
      </c>
      <c r="H19" s="23">
        <f t="shared" si="0"/>
        <v>2.4699999999999999E-4</v>
      </c>
      <c r="I19"/>
      <c r="J19"/>
      <c r="K19"/>
      <c r="L19"/>
      <c r="M19"/>
      <c r="N19"/>
      <c r="O19"/>
      <c r="P19"/>
      <c r="Q19"/>
      <c r="R19"/>
      <c r="S19"/>
      <c r="T19"/>
    </row>
    <row r="20" spans="2:20" s="13" customFormat="1" ht="18.75" customHeight="1" x14ac:dyDescent="0.25">
      <c r="B20" s="1" t="s">
        <v>129</v>
      </c>
      <c r="C20" s="1" t="s">
        <v>39</v>
      </c>
      <c r="D20" s="1" t="s">
        <v>13</v>
      </c>
      <c r="E20" s="1" t="s">
        <v>14</v>
      </c>
      <c r="F20" s="56">
        <v>0.16938499999999998</v>
      </c>
      <c r="G20" s="55">
        <v>0</v>
      </c>
      <c r="H20" s="23">
        <f t="shared" si="0"/>
        <v>0.16938499999999998</v>
      </c>
      <c r="I20"/>
      <c r="J20"/>
      <c r="K20"/>
      <c r="L20"/>
      <c r="M20"/>
      <c r="N20"/>
      <c r="O20"/>
      <c r="P20"/>
      <c r="Q20"/>
      <c r="R20"/>
      <c r="S20"/>
      <c r="T20"/>
    </row>
    <row r="21" spans="2:20" s="13" customFormat="1" ht="31.5" customHeight="1" x14ac:dyDescent="0.25">
      <c r="B21" s="1" t="s">
        <v>129</v>
      </c>
      <c r="C21" s="1" t="s">
        <v>42</v>
      </c>
      <c r="D21" s="1" t="s">
        <v>41</v>
      </c>
      <c r="E21" s="1" t="s">
        <v>15</v>
      </c>
      <c r="F21" s="56">
        <v>1.4779999999999999E-3</v>
      </c>
      <c r="G21" s="55">
        <v>0</v>
      </c>
      <c r="H21" s="23">
        <f t="shared" si="0"/>
        <v>1.4779999999999999E-3</v>
      </c>
      <c r="I21"/>
      <c r="J21"/>
      <c r="K21"/>
      <c r="L21"/>
      <c r="M21"/>
      <c r="N21"/>
      <c r="O21"/>
      <c r="P21"/>
      <c r="Q21"/>
      <c r="R21"/>
      <c r="S21"/>
      <c r="T21"/>
    </row>
    <row r="22" spans="2:20" s="13" customFormat="1" ht="47.25" customHeight="1" x14ac:dyDescent="0.25">
      <c r="B22" s="1" t="s">
        <v>129</v>
      </c>
      <c r="C22" s="1" t="s">
        <v>177</v>
      </c>
      <c r="D22" s="1" t="s">
        <v>175</v>
      </c>
      <c r="E22" s="1" t="s">
        <v>15</v>
      </c>
      <c r="F22" s="56">
        <v>1.4109999999999999E-3</v>
      </c>
      <c r="G22" s="55">
        <v>0</v>
      </c>
      <c r="H22" s="23">
        <f t="shared" si="0"/>
        <v>1.4109999999999999E-3</v>
      </c>
      <c r="I22"/>
      <c r="J22"/>
      <c r="K22"/>
      <c r="L22"/>
      <c r="M22"/>
      <c r="N22"/>
      <c r="O22"/>
      <c r="P22"/>
      <c r="Q22"/>
      <c r="R22"/>
      <c r="S22"/>
      <c r="T22"/>
    </row>
    <row r="23" spans="2:20" s="13" customFormat="1" ht="47.25" customHeight="1" x14ac:dyDescent="0.25">
      <c r="B23" s="1" t="s">
        <v>129</v>
      </c>
      <c r="C23" s="1" t="s">
        <v>176</v>
      </c>
      <c r="D23" s="1" t="s">
        <v>162</v>
      </c>
      <c r="E23" s="1" t="s">
        <v>15</v>
      </c>
      <c r="F23" s="56">
        <v>3.9199999999999999E-3</v>
      </c>
      <c r="G23" s="55">
        <v>0</v>
      </c>
      <c r="H23" s="23">
        <f t="shared" si="0"/>
        <v>3.9199999999999999E-3</v>
      </c>
      <c r="I23"/>
      <c r="J23"/>
      <c r="K23"/>
      <c r="L23"/>
      <c r="M23"/>
      <c r="N23"/>
      <c r="O23"/>
      <c r="P23"/>
      <c r="Q23"/>
      <c r="R23"/>
      <c r="S23"/>
      <c r="T23"/>
    </row>
    <row r="24" spans="2:20" s="13" customFormat="1" ht="47.25" customHeight="1" x14ac:dyDescent="0.25">
      <c r="B24" s="1" t="s">
        <v>129</v>
      </c>
      <c r="C24" s="1" t="s">
        <v>37</v>
      </c>
      <c r="D24" s="1" t="s">
        <v>163</v>
      </c>
      <c r="E24" s="1" t="s">
        <v>15</v>
      </c>
      <c r="F24" s="56">
        <v>4.9670000000000001E-3</v>
      </c>
      <c r="G24" s="55">
        <v>0</v>
      </c>
      <c r="H24" s="23">
        <f t="shared" si="0"/>
        <v>4.9670000000000001E-3</v>
      </c>
      <c r="I24"/>
      <c r="J24"/>
      <c r="K24"/>
      <c r="L24"/>
      <c r="M24"/>
      <c r="N24"/>
      <c r="O24"/>
      <c r="P24"/>
      <c r="Q24"/>
      <c r="R24"/>
      <c r="S24"/>
      <c r="T24"/>
    </row>
    <row r="25" spans="2:20" s="13" customFormat="1" ht="30" customHeight="1" x14ac:dyDescent="0.25">
      <c r="B25" s="1" t="s">
        <v>129</v>
      </c>
      <c r="C25" s="1" t="s">
        <v>38</v>
      </c>
      <c r="D25" s="1" t="s">
        <v>11</v>
      </c>
      <c r="E25" s="1" t="s">
        <v>10</v>
      </c>
      <c r="F25" s="56">
        <v>1.1999999999999999E-3</v>
      </c>
      <c r="G25" s="55">
        <v>0</v>
      </c>
      <c r="H25" s="23">
        <f t="shared" si="0"/>
        <v>1.1999999999999999E-3</v>
      </c>
      <c r="I25"/>
      <c r="J25"/>
      <c r="K25"/>
      <c r="L25"/>
      <c r="M25"/>
      <c r="N25"/>
      <c r="O25"/>
      <c r="P25"/>
      <c r="Q25"/>
      <c r="R25"/>
      <c r="S25"/>
      <c r="T25"/>
    </row>
    <row r="26" spans="2:20" s="13" customFormat="1" ht="31.5" customHeight="1" x14ac:dyDescent="0.25">
      <c r="B26" s="1" t="s">
        <v>129</v>
      </c>
      <c r="C26" s="1" t="s">
        <v>121</v>
      </c>
      <c r="D26" s="1" t="s">
        <v>12</v>
      </c>
      <c r="E26" s="1" t="s">
        <v>14</v>
      </c>
      <c r="F26" s="56">
        <v>7.6050000000000006E-3</v>
      </c>
      <c r="G26" s="55">
        <v>0</v>
      </c>
      <c r="H26" s="23">
        <f t="shared" si="0"/>
        <v>7.6050000000000006E-3</v>
      </c>
      <c r="I26"/>
      <c r="J26"/>
      <c r="K26"/>
      <c r="L26"/>
      <c r="M26"/>
      <c r="N26"/>
      <c r="O26"/>
      <c r="P26"/>
      <c r="Q26"/>
      <c r="R26"/>
      <c r="S26"/>
      <c r="T26"/>
    </row>
    <row r="27" spans="2:20" s="13" customFormat="1" ht="47.25" customHeight="1" x14ac:dyDescent="0.25">
      <c r="B27" s="1" t="s">
        <v>129</v>
      </c>
      <c r="C27" s="1" t="s">
        <v>190</v>
      </c>
      <c r="D27" s="1" t="s">
        <v>190</v>
      </c>
      <c r="E27" s="1" t="s">
        <v>14</v>
      </c>
      <c r="F27" s="56">
        <v>1.8943999999999999E-2</v>
      </c>
      <c r="G27" s="55">
        <v>0</v>
      </c>
      <c r="H27" s="23">
        <f t="shared" si="0"/>
        <v>1.8943999999999999E-2</v>
      </c>
      <c r="I27"/>
      <c r="J27"/>
      <c r="K27"/>
      <c r="L27"/>
      <c r="M27"/>
      <c r="N27"/>
      <c r="O27"/>
      <c r="P27"/>
      <c r="Q27"/>
      <c r="R27"/>
      <c r="S27"/>
      <c r="T27"/>
    </row>
    <row r="28" spans="2:20" s="13" customFormat="1" ht="15.75" customHeight="1" x14ac:dyDescent="0.25">
      <c r="B28" s="1" t="s">
        <v>129</v>
      </c>
      <c r="C28" s="1" t="s">
        <v>173</v>
      </c>
      <c r="D28" s="1" t="s">
        <v>174</v>
      </c>
      <c r="E28" s="1" t="s">
        <v>10</v>
      </c>
      <c r="F28" s="56">
        <v>5.669999999999999E-4</v>
      </c>
      <c r="G28" s="55">
        <v>0</v>
      </c>
      <c r="H28" s="23">
        <f t="shared" si="0"/>
        <v>5.669999999999999E-4</v>
      </c>
      <c r="I28"/>
      <c r="J28"/>
      <c r="K28"/>
      <c r="L28"/>
      <c r="M28"/>
      <c r="N28"/>
      <c r="O28"/>
      <c r="P28"/>
      <c r="Q28"/>
      <c r="R28"/>
      <c r="S28"/>
      <c r="T28"/>
    </row>
    <row r="29" spans="2:20" s="13" customFormat="1" ht="31.5" customHeight="1" x14ac:dyDescent="0.25">
      <c r="B29" s="1" t="s">
        <v>129</v>
      </c>
      <c r="C29" s="1" t="s">
        <v>152</v>
      </c>
      <c r="D29" s="1" t="s">
        <v>112</v>
      </c>
      <c r="E29" s="1" t="s">
        <v>35</v>
      </c>
      <c r="F29" s="56">
        <v>0.17783600000000002</v>
      </c>
      <c r="G29" s="55">
        <v>0</v>
      </c>
      <c r="H29" s="23">
        <f t="shared" si="0"/>
        <v>0.17783600000000002</v>
      </c>
      <c r="I29"/>
      <c r="J29"/>
      <c r="K29"/>
      <c r="L29"/>
      <c r="M29"/>
      <c r="N29"/>
      <c r="O29"/>
      <c r="P29"/>
      <c r="Q29"/>
      <c r="R29"/>
      <c r="S29"/>
      <c r="T29"/>
    </row>
    <row r="30" spans="2:20" s="13" customFormat="1" ht="31.5" customHeight="1" x14ac:dyDescent="0.25">
      <c r="B30" s="1" t="s">
        <v>129</v>
      </c>
      <c r="C30" s="1" t="s">
        <v>135</v>
      </c>
      <c r="D30" s="1" t="s">
        <v>134</v>
      </c>
      <c r="E30" s="1" t="s">
        <v>15</v>
      </c>
      <c r="F30" s="56">
        <v>1.766E-3</v>
      </c>
      <c r="G30" s="55">
        <v>0</v>
      </c>
      <c r="H30" s="23">
        <f t="shared" si="0"/>
        <v>1.766E-3</v>
      </c>
      <c r="I30"/>
      <c r="J30"/>
      <c r="K30"/>
      <c r="L30"/>
      <c r="M30"/>
      <c r="N30"/>
      <c r="O30"/>
      <c r="P30"/>
      <c r="Q30"/>
      <c r="R30"/>
      <c r="S30"/>
      <c r="T30"/>
    </row>
    <row r="31" spans="2:20" s="13" customFormat="1" ht="78.75" customHeight="1" x14ac:dyDescent="0.25">
      <c r="B31" s="1" t="s">
        <v>129</v>
      </c>
      <c r="C31" s="1" t="s">
        <v>40</v>
      </c>
      <c r="D31" s="1" t="s">
        <v>156</v>
      </c>
      <c r="E31" s="1" t="s">
        <v>14</v>
      </c>
      <c r="F31" s="56">
        <v>8.2094E-2</v>
      </c>
      <c r="G31" s="55">
        <v>0</v>
      </c>
      <c r="H31" s="23">
        <f t="shared" si="0"/>
        <v>8.2094E-2</v>
      </c>
      <c r="I31"/>
      <c r="J31"/>
      <c r="K31"/>
      <c r="L31"/>
      <c r="M31"/>
      <c r="N31"/>
      <c r="O31"/>
      <c r="P31"/>
      <c r="Q31"/>
      <c r="R31"/>
      <c r="S31"/>
      <c r="T31"/>
    </row>
    <row r="32" spans="2:20" s="13" customFormat="1" ht="47.25" customHeight="1" x14ac:dyDescent="0.25">
      <c r="B32" s="1" t="s">
        <v>129</v>
      </c>
      <c r="C32" s="1" t="s">
        <v>191</v>
      </c>
      <c r="D32" s="1" t="s">
        <v>192</v>
      </c>
      <c r="E32" s="1" t="s">
        <v>14</v>
      </c>
      <c r="F32" s="56">
        <v>2.4510999999999998E-2</v>
      </c>
      <c r="G32" s="55">
        <v>0</v>
      </c>
      <c r="H32" s="23">
        <f t="shared" si="0"/>
        <v>2.4510999999999998E-2</v>
      </c>
      <c r="I32"/>
      <c r="J32"/>
      <c r="K32"/>
      <c r="L32"/>
      <c r="M32"/>
      <c r="N32"/>
      <c r="O32"/>
      <c r="P32"/>
      <c r="Q32"/>
      <c r="R32"/>
      <c r="S32"/>
      <c r="T32"/>
    </row>
    <row r="33" spans="2:20" s="13" customFormat="1" ht="47.25" customHeight="1" x14ac:dyDescent="0.25">
      <c r="B33" s="1" t="s">
        <v>129</v>
      </c>
      <c r="C33" s="1" t="s">
        <v>299</v>
      </c>
      <c r="D33" s="1" t="s">
        <v>299</v>
      </c>
      <c r="E33" s="1" t="s">
        <v>14</v>
      </c>
      <c r="F33" s="56">
        <v>3.3326000000000001E-2</v>
      </c>
      <c r="G33" s="55">
        <v>0</v>
      </c>
      <c r="H33" s="23">
        <f t="shared" si="0"/>
        <v>3.3326000000000001E-2</v>
      </c>
      <c r="I33"/>
      <c r="J33"/>
      <c r="K33"/>
      <c r="L33"/>
      <c r="M33"/>
      <c r="N33"/>
      <c r="O33"/>
      <c r="P33"/>
      <c r="Q33"/>
      <c r="R33"/>
      <c r="S33"/>
      <c r="T33"/>
    </row>
    <row r="34" spans="2:20" s="13" customFormat="1" ht="47.25" customHeight="1" x14ac:dyDescent="0.25">
      <c r="B34" s="1" t="s">
        <v>129</v>
      </c>
      <c r="C34" s="1" t="s">
        <v>301</v>
      </c>
      <c r="D34" s="1" t="s">
        <v>301</v>
      </c>
      <c r="E34" s="1" t="s">
        <v>10</v>
      </c>
      <c r="F34" s="56">
        <v>1.3340000000000001E-3</v>
      </c>
      <c r="G34" s="55">
        <v>0</v>
      </c>
      <c r="H34" s="23">
        <f t="shared" si="0"/>
        <v>1.3340000000000001E-3</v>
      </c>
      <c r="I34"/>
      <c r="J34"/>
      <c r="K34"/>
      <c r="L34"/>
      <c r="M34"/>
      <c r="N34"/>
      <c r="O34"/>
      <c r="P34"/>
      <c r="Q34"/>
      <c r="R34"/>
      <c r="S34"/>
      <c r="T34"/>
    </row>
    <row r="35" spans="2:20" s="13" customFormat="1" ht="47.25" customHeight="1" x14ac:dyDescent="0.25">
      <c r="B35" s="1" t="s">
        <v>129</v>
      </c>
      <c r="C35" s="1" t="s">
        <v>310</v>
      </c>
      <c r="D35" s="1" t="s">
        <v>310</v>
      </c>
      <c r="E35" s="1" t="s">
        <v>10</v>
      </c>
      <c r="F35" s="57">
        <v>0</v>
      </c>
      <c r="G35" s="55">
        <v>0</v>
      </c>
      <c r="H35" s="23">
        <f t="shared" si="0"/>
        <v>0</v>
      </c>
      <c r="I35"/>
      <c r="J35"/>
      <c r="K35"/>
      <c r="L35"/>
      <c r="M35"/>
      <c r="N35"/>
      <c r="O35"/>
      <c r="P35"/>
      <c r="Q35"/>
      <c r="R35"/>
      <c r="S35"/>
      <c r="T35"/>
    </row>
    <row r="36" spans="2:20" s="13" customFormat="1" ht="47.25" customHeight="1" x14ac:dyDescent="0.25">
      <c r="B36" s="1" t="s">
        <v>129</v>
      </c>
      <c r="C36" s="1" t="s">
        <v>311</v>
      </c>
      <c r="D36" s="1" t="s">
        <v>311</v>
      </c>
      <c r="E36" s="1" t="s">
        <v>15</v>
      </c>
      <c r="F36" s="56">
        <v>1.6000000000000001E-3</v>
      </c>
      <c r="G36" s="55">
        <v>0</v>
      </c>
      <c r="H36" s="23">
        <f t="shared" si="0"/>
        <v>1.6000000000000001E-3</v>
      </c>
      <c r="I36"/>
      <c r="J36"/>
      <c r="K36"/>
      <c r="L36"/>
      <c r="M36"/>
      <c r="N36"/>
      <c r="O36"/>
      <c r="P36"/>
      <c r="Q36"/>
      <c r="R36"/>
      <c r="S36"/>
      <c r="T36"/>
    </row>
    <row r="37" spans="2:20" s="13" customFormat="1" ht="47.25" customHeight="1" x14ac:dyDescent="0.25">
      <c r="B37" s="1" t="s">
        <v>129</v>
      </c>
      <c r="C37" s="1" t="s">
        <v>313</v>
      </c>
      <c r="D37" s="1" t="s">
        <v>314</v>
      </c>
      <c r="E37" s="1" t="s">
        <v>15</v>
      </c>
      <c r="F37" s="56">
        <v>6.038E-3</v>
      </c>
      <c r="G37" s="55">
        <v>0</v>
      </c>
      <c r="H37" s="23">
        <f t="shared" si="0"/>
        <v>6.038E-3</v>
      </c>
      <c r="I37"/>
      <c r="J37"/>
      <c r="K37"/>
      <c r="L37"/>
      <c r="M37"/>
      <c r="N37"/>
      <c r="O37"/>
      <c r="P37"/>
      <c r="Q37"/>
      <c r="R37"/>
      <c r="S37"/>
      <c r="T37"/>
    </row>
    <row r="38" spans="2:20" s="13" customFormat="1" ht="47.25" customHeight="1" x14ac:dyDescent="0.25">
      <c r="B38" s="1" t="s">
        <v>129</v>
      </c>
      <c r="C38" s="1" t="s">
        <v>394</v>
      </c>
      <c r="D38" s="1" t="s">
        <v>395</v>
      </c>
      <c r="E38" s="1" t="s">
        <v>15</v>
      </c>
      <c r="F38" s="46">
        <v>0</v>
      </c>
      <c r="G38" s="55">
        <v>0</v>
      </c>
      <c r="H38" s="23">
        <f t="shared" si="0"/>
        <v>0</v>
      </c>
      <c r="I38"/>
      <c r="J38"/>
      <c r="K38"/>
      <c r="L38"/>
      <c r="M38"/>
      <c r="N38"/>
      <c r="O38"/>
      <c r="P38"/>
      <c r="Q38"/>
      <c r="R38"/>
      <c r="S38"/>
      <c r="T38"/>
    </row>
    <row r="39" spans="2:20" s="13" customFormat="1" ht="31.5" customHeight="1" x14ac:dyDescent="0.25">
      <c r="B39" s="1" t="s">
        <v>129</v>
      </c>
      <c r="C39" s="1" t="s">
        <v>130</v>
      </c>
      <c r="D39" s="1" t="s">
        <v>131</v>
      </c>
      <c r="E39" s="1" t="s">
        <v>34</v>
      </c>
      <c r="F39" s="51">
        <v>4.985564E-2</v>
      </c>
      <c r="G39" s="55">
        <v>0</v>
      </c>
      <c r="H39" s="23">
        <f t="shared" si="0"/>
        <v>4.985564E-2</v>
      </c>
      <c r="I39"/>
      <c r="J39"/>
      <c r="K39"/>
      <c r="L39"/>
      <c r="M39"/>
      <c r="N39"/>
      <c r="O39"/>
      <c r="P39"/>
      <c r="Q39"/>
      <c r="R39"/>
      <c r="S39"/>
      <c r="T39"/>
    </row>
    <row r="40" spans="2:20" s="13" customFormat="1" ht="31.5" customHeight="1" x14ac:dyDescent="0.25">
      <c r="B40" s="1" t="s">
        <v>129</v>
      </c>
      <c r="C40" s="1" t="s">
        <v>130</v>
      </c>
      <c r="D40" s="1" t="s">
        <v>131</v>
      </c>
      <c r="E40" s="1" t="s">
        <v>132</v>
      </c>
      <c r="F40" s="51">
        <v>1.0209147000000001</v>
      </c>
      <c r="G40" s="55">
        <v>0</v>
      </c>
      <c r="H40" s="23">
        <f t="shared" si="0"/>
        <v>1.0209147000000001</v>
      </c>
      <c r="I40"/>
      <c r="J40"/>
      <c r="K40"/>
      <c r="L40"/>
      <c r="M40"/>
      <c r="N40"/>
      <c r="O40"/>
      <c r="P40"/>
      <c r="Q40"/>
      <c r="R40"/>
      <c r="S40"/>
      <c r="T40"/>
    </row>
    <row r="41" spans="2:20" s="13" customFormat="1" ht="31.5" customHeight="1" x14ac:dyDescent="0.25">
      <c r="B41" s="1" t="s">
        <v>129</v>
      </c>
      <c r="C41" s="1" t="s">
        <v>417</v>
      </c>
      <c r="D41" s="1" t="s">
        <v>418</v>
      </c>
      <c r="E41" s="1" t="s">
        <v>15</v>
      </c>
      <c r="F41" s="53">
        <v>0</v>
      </c>
      <c r="G41" s="55">
        <v>0</v>
      </c>
      <c r="H41" s="23">
        <f t="shared" si="0"/>
        <v>0</v>
      </c>
      <c r="I41"/>
      <c r="J41"/>
      <c r="K41"/>
      <c r="L41"/>
      <c r="M41"/>
      <c r="N41"/>
      <c r="O41"/>
      <c r="P41"/>
      <c r="Q41"/>
      <c r="R41"/>
      <c r="S41"/>
      <c r="T41"/>
    </row>
    <row r="42" spans="2:20" s="13" customFormat="1" ht="31.5" customHeight="1" x14ac:dyDescent="0.25">
      <c r="B42" s="1" t="s">
        <v>128</v>
      </c>
      <c r="C42" s="1" t="s">
        <v>405</v>
      </c>
      <c r="D42" s="1" t="s">
        <v>405</v>
      </c>
      <c r="E42" s="1" t="s">
        <v>15</v>
      </c>
      <c r="F42" s="50">
        <v>2.3779999999999999E-3</v>
      </c>
      <c r="G42" s="55">
        <v>0</v>
      </c>
      <c r="H42" s="23">
        <f t="shared" si="0"/>
        <v>2.3779999999999999E-3</v>
      </c>
      <c r="I42"/>
      <c r="J42"/>
      <c r="K42"/>
      <c r="L42"/>
      <c r="M42"/>
      <c r="N42"/>
      <c r="O42"/>
      <c r="P42"/>
      <c r="Q42"/>
      <c r="R42"/>
      <c r="S42"/>
      <c r="T42"/>
    </row>
    <row r="43" spans="2:20" s="13" customFormat="1" ht="31.5" customHeight="1" x14ac:dyDescent="0.25">
      <c r="B43" s="1" t="s">
        <v>128</v>
      </c>
      <c r="C43" s="1" t="s">
        <v>193</v>
      </c>
      <c r="D43" s="1" t="s">
        <v>194</v>
      </c>
      <c r="E43" s="1" t="s">
        <v>34</v>
      </c>
      <c r="F43" s="56">
        <v>1.0429999999999999E-3</v>
      </c>
      <c r="G43" s="55">
        <v>0</v>
      </c>
      <c r="H43" s="23">
        <f t="shared" si="0"/>
        <v>1.0429999999999999E-3</v>
      </c>
      <c r="I43"/>
      <c r="J43"/>
      <c r="K43"/>
      <c r="L43"/>
      <c r="M43"/>
      <c r="N43"/>
      <c r="O43"/>
      <c r="P43"/>
      <c r="Q43"/>
      <c r="R43"/>
      <c r="S43"/>
      <c r="T43"/>
    </row>
    <row r="44" spans="2:20" s="13" customFormat="1" ht="31.5" customHeight="1" x14ac:dyDescent="0.25">
      <c r="B44" s="1" t="s">
        <v>128</v>
      </c>
      <c r="C44" s="1" t="s">
        <v>256</v>
      </c>
      <c r="D44" s="1" t="s">
        <v>257</v>
      </c>
      <c r="E44" s="1" t="s">
        <v>10</v>
      </c>
      <c r="F44" s="56">
        <v>2.32E-4</v>
      </c>
      <c r="G44" s="55">
        <v>0</v>
      </c>
      <c r="H44" s="23">
        <f t="shared" si="0"/>
        <v>2.32E-4</v>
      </c>
      <c r="I44"/>
      <c r="J44"/>
      <c r="K44"/>
      <c r="L44"/>
      <c r="M44"/>
      <c r="N44"/>
      <c r="O44"/>
      <c r="P44"/>
      <c r="Q44"/>
      <c r="R44"/>
      <c r="S44"/>
      <c r="T44"/>
    </row>
    <row r="45" spans="2:20" s="13" customFormat="1" ht="31.5" customHeight="1" x14ac:dyDescent="0.25">
      <c r="B45" s="1" t="s">
        <v>128</v>
      </c>
      <c r="C45" s="1" t="s">
        <v>195</v>
      </c>
      <c r="D45" s="1" t="s">
        <v>196</v>
      </c>
      <c r="E45" s="1" t="s">
        <v>34</v>
      </c>
      <c r="F45" s="56">
        <v>3.9259999999999998E-3</v>
      </c>
      <c r="G45" s="55">
        <v>0</v>
      </c>
      <c r="H45" s="23">
        <f t="shared" si="0"/>
        <v>3.9259999999999998E-3</v>
      </c>
      <c r="I45"/>
      <c r="J45"/>
      <c r="K45"/>
      <c r="L45"/>
      <c r="M45"/>
      <c r="N45"/>
      <c r="O45"/>
      <c r="P45"/>
      <c r="Q45"/>
      <c r="R45"/>
      <c r="S45"/>
      <c r="T45"/>
    </row>
    <row r="46" spans="2:20" s="13" customFormat="1" ht="31.5" customHeight="1" x14ac:dyDescent="0.25">
      <c r="B46" s="1" t="s">
        <v>128</v>
      </c>
      <c r="C46" s="1" t="s">
        <v>258</v>
      </c>
      <c r="D46" s="1" t="s">
        <v>258</v>
      </c>
      <c r="E46" s="1" t="s">
        <v>34</v>
      </c>
      <c r="F46" s="58">
        <v>1.4886999999999999E-2</v>
      </c>
      <c r="G46" s="55">
        <v>0</v>
      </c>
      <c r="H46" s="23">
        <f t="shared" si="0"/>
        <v>1.4886999999999999E-2</v>
      </c>
      <c r="I46"/>
      <c r="J46"/>
      <c r="K46"/>
      <c r="L46"/>
      <c r="M46"/>
      <c r="N46"/>
      <c r="O46"/>
      <c r="P46"/>
      <c r="Q46"/>
      <c r="R46"/>
      <c r="S46"/>
      <c r="T46"/>
    </row>
    <row r="47" spans="2:20" s="13" customFormat="1" ht="31.5" customHeight="1" x14ac:dyDescent="0.25">
      <c r="B47" s="1" t="s">
        <v>128</v>
      </c>
      <c r="C47" s="1" t="s">
        <v>44</v>
      </c>
      <c r="D47" s="1" t="s">
        <v>43</v>
      </c>
      <c r="E47" s="1" t="s">
        <v>14</v>
      </c>
      <c r="F47" s="56">
        <v>5.8799999999999998E-3</v>
      </c>
      <c r="G47" s="55">
        <v>0</v>
      </c>
      <c r="H47" s="23">
        <f t="shared" si="0"/>
        <v>5.8799999999999998E-3</v>
      </c>
      <c r="I47"/>
      <c r="J47"/>
      <c r="K47"/>
      <c r="L47"/>
      <c r="M47"/>
      <c r="N47"/>
      <c r="O47"/>
      <c r="P47"/>
      <c r="Q47"/>
      <c r="R47"/>
      <c r="S47"/>
      <c r="T47"/>
    </row>
    <row r="48" spans="2:20" s="13" customFormat="1" ht="31.5" customHeight="1" x14ac:dyDescent="0.25">
      <c r="B48" s="1" t="s">
        <v>128</v>
      </c>
      <c r="C48" s="1" t="s">
        <v>332</v>
      </c>
      <c r="D48" s="1" t="s">
        <v>332</v>
      </c>
      <c r="E48" s="1" t="s">
        <v>15</v>
      </c>
      <c r="F48" s="56">
        <v>1.0200000000000001E-3</v>
      </c>
      <c r="G48" s="55">
        <v>0</v>
      </c>
      <c r="H48" s="23">
        <f t="shared" si="0"/>
        <v>1.0200000000000001E-3</v>
      </c>
      <c r="I48"/>
      <c r="J48"/>
      <c r="K48"/>
      <c r="L48"/>
      <c r="M48"/>
      <c r="N48"/>
      <c r="O48"/>
      <c r="P48"/>
      <c r="Q48"/>
      <c r="R48"/>
      <c r="S48"/>
      <c r="T48"/>
    </row>
    <row r="49" spans="2:20" s="13" customFormat="1" ht="31.5" customHeight="1" x14ac:dyDescent="0.25">
      <c r="B49" s="1" t="s">
        <v>128</v>
      </c>
      <c r="C49" s="1" t="s">
        <v>259</v>
      </c>
      <c r="D49" s="1" t="s">
        <v>259</v>
      </c>
      <c r="E49" s="1" t="s">
        <v>14</v>
      </c>
      <c r="F49" s="56">
        <v>2.2859999999999998E-3</v>
      </c>
      <c r="G49" s="55">
        <v>0</v>
      </c>
      <c r="H49" s="23">
        <f t="shared" si="0"/>
        <v>2.2859999999999998E-3</v>
      </c>
      <c r="I49"/>
      <c r="J49"/>
      <c r="K49"/>
      <c r="L49"/>
      <c r="M49"/>
      <c r="N49"/>
      <c r="O49"/>
      <c r="P49"/>
      <c r="Q49"/>
      <c r="R49"/>
      <c r="S49"/>
      <c r="T49"/>
    </row>
    <row r="50" spans="2:20" s="13" customFormat="1" ht="31.5" customHeight="1" x14ac:dyDescent="0.25">
      <c r="B50" s="1" t="s">
        <v>128</v>
      </c>
      <c r="C50" s="1" t="s">
        <v>260</v>
      </c>
      <c r="D50" s="1" t="s">
        <v>260</v>
      </c>
      <c r="E50" s="1" t="s">
        <v>34</v>
      </c>
      <c r="F50" s="59">
        <v>8.1099999999999998E-4</v>
      </c>
      <c r="G50" s="55">
        <v>0</v>
      </c>
      <c r="H50" s="23">
        <f t="shared" si="0"/>
        <v>8.1099999999999998E-4</v>
      </c>
      <c r="I50"/>
      <c r="J50"/>
      <c r="K50"/>
      <c r="L50"/>
      <c r="M50"/>
      <c r="N50"/>
      <c r="O50"/>
      <c r="P50"/>
      <c r="Q50"/>
      <c r="R50"/>
      <c r="S50"/>
      <c r="T50"/>
    </row>
    <row r="51" spans="2:20" s="13" customFormat="1" ht="31.5" customHeight="1" x14ac:dyDescent="0.25">
      <c r="B51" s="1" t="s">
        <v>128</v>
      </c>
      <c r="C51" s="1" t="s">
        <v>45</v>
      </c>
      <c r="D51" s="1" t="s">
        <v>16</v>
      </c>
      <c r="E51" s="1" t="s">
        <v>15</v>
      </c>
      <c r="F51" s="56">
        <v>6.6379999999999998E-3</v>
      </c>
      <c r="G51" s="55">
        <v>0</v>
      </c>
      <c r="H51" s="23">
        <f t="shared" si="0"/>
        <v>6.6379999999999998E-3</v>
      </c>
      <c r="I51"/>
      <c r="J51"/>
      <c r="K51"/>
      <c r="L51"/>
      <c r="M51"/>
      <c r="N51"/>
      <c r="O51"/>
      <c r="P51"/>
      <c r="Q51"/>
      <c r="R51"/>
      <c r="S51"/>
      <c r="T51"/>
    </row>
    <row r="52" spans="2:20" s="13" customFormat="1" ht="31.5" customHeight="1" x14ac:dyDescent="0.25">
      <c r="B52" s="1" t="s">
        <v>128</v>
      </c>
      <c r="C52" s="1" t="s">
        <v>261</v>
      </c>
      <c r="D52" s="1" t="s">
        <v>261</v>
      </c>
      <c r="E52" s="1" t="s">
        <v>15</v>
      </c>
      <c r="F52" s="56">
        <v>7.4999999999999997E-3</v>
      </c>
      <c r="G52" s="55">
        <v>0</v>
      </c>
      <c r="H52" s="23">
        <f t="shared" si="0"/>
        <v>7.4999999999999997E-3</v>
      </c>
      <c r="I52"/>
      <c r="J52"/>
      <c r="K52"/>
      <c r="L52"/>
      <c r="M52"/>
      <c r="N52"/>
      <c r="O52"/>
      <c r="P52"/>
      <c r="Q52"/>
      <c r="R52"/>
      <c r="S52"/>
      <c r="T52"/>
    </row>
    <row r="53" spans="2:20" s="13" customFormat="1" ht="31.5" customHeight="1" x14ac:dyDescent="0.25">
      <c r="B53" s="1" t="s">
        <v>128</v>
      </c>
      <c r="C53" s="1" t="s">
        <v>262</v>
      </c>
      <c r="D53" s="1" t="s">
        <v>262</v>
      </c>
      <c r="E53" s="1" t="s">
        <v>10</v>
      </c>
      <c r="F53" s="56">
        <v>3.1786000000000002E-2</v>
      </c>
      <c r="G53" s="55">
        <v>0</v>
      </c>
      <c r="H53" s="23">
        <f t="shared" si="0"/>
        <v>3.1786000000000002E-2</v>
      </c>
      <c r="I53"/>
      <c r="J53"/>
      <c r="K53"/>
      <c r="L53"/>
      <c r="M53"/>
      <c r="N53"/>
      <c r="O53"/>
      <c r="P53"/>
      <c r="Q53"/>
      <c r="R53"/>
      <c r="S53"/>
      <c r="T53"/>
    </row>
    <row r="54" spans="2:20" s="13" customFormat="1" ht="31.5" customHeight="1" x14ac:dyDescent="0.25">
      <c r="B54" s="1" t="s">
        <v>128</v>
      </c>
      <c r="C54" s="1" t="s">
        <v>263</v>
      </c>
      <c r="D54" s="1" t="s">
        <v>263</v>
      </c>
      <c r="E54" s="1" t="s">
        <v>264</v>
      </c>
      <c r="F54" s="56">
        <v>4.7999999999999996E-3</v>
      </c>
      <c r="G54" s="55">
        <v>0</v>
      </c>
      <c r="H54" s="23">
        <f t="shared" si="0"/>
        <v>4.7999999999999996E-3</v>
      </c>
      <c r="I54"/>
      <c r="J54"/>
      <c r="K54"/>
      <c r="L54"/>
      <c r="M54"/>
      <c r="N54"/>
      <c r="O54"/>
      <c r="P54"/>
      <c r="Q54"/>
      <c r="R54"/>
      <c r="S54"/>
      <c r="T54"/>
    </row>
    <row r="55" spans="2:20" s="13" customFormat="1" ht="31.5" customHeight="1" x14ac:dyDescent="0.25">
      <c r="B55" s="1" t="s">
        <v>128</v>
      </c>
      <c r="C55" s="1" t="s">
        <v>265</v>
      </c>
      <c r="D55" s="1" t="s">
        <v>265</v>
      </c>
      <c r="E55" s="1" t="s">
        <v>15</v>
      </c>
      <c r="F55" s="56">
        <v>7.5100000000000004E-4</v>
      </c>
      <c r="G55" s="55">
        <v>0</v>
      </c>
      <c r="H55" s="23">
        <f t="shared" si="0"/>
        <v>7.5100000000000004E-4</v>
      </c>
      <c r="I55"/>
      <c r="J55"/>
      <c r="K55"/>
      <c r="L55"/>
      <c r="M55"/>
      <c r="N55"/>
      <c r="O55"/>
      <c r="P55"/>
      <c r="Q55"/>
      <c r="R55"/>
      <c r="S55"/>
      <c r="T55"/>
    </row>
    <row r="56" spans="2:20" s="13" customFormat="1" ht="31.5" customHeight="1" x14ac:dyDescent="0.25">
      <c r="B56" s="1" t="s">
        <v>128</v>
      </c>
      <c r="C56" s="1" t="s">
        <v>266</v>
      </c>
      <c r="D56" s="1" t="s">
        <v>266</v>
      </c>
      <c r="E56" s="1" t="s">
        <v>15</v>
      </c>
      <c r="F56" s="56">
        <v>6.1110000000000001E-3</v>
      </c>
      <c r="G56" s="55">
        <v>0</v>
      </c>
      <c r="H56" s="23">
        <f t="shared" si="0"/>
        <v>6.1110000000000001E-3</v>
      </c>
      <c r="I56"/>
      <c r="J56"/>
      <c r="K56"/>
      <c r="L56"/>
      <c r="M56"/>
      <c r="N56"/>
      <c r="O56"/>
      <c r="P56"/>
      <c r="Q56"/>
      <c r="R56"/>
      <c r="S56"/>
      <c r="T56"/>
    </row>
    <row r="57" spans="2:20" s="13" customFormat="1" ht="31.5" customHeight="1" x14ac:dyDescent="0.25">
      <c r="B57" s="1" t="s">
        <v>128</v>
      </c>
      <c r="C57" s="1" t="s">
        <v>153</v>
      </c>
      <c r="D57" s="1" t="s">
        <v>120</v>
      </c>
      <c r="E57" s="1" t="s">
        <v>34</v>
      </c>
      <c r="F57" s="56">
        <v>1.325E-2</v>
      </c>
      <c r="G57" s="55">
        <v>0</v>
      </c>
      <c r="H57" s="23">
        <f t="shared" si="0"/>
        <v>1.325E-2</v>
      </c>
      <c r="I57"/>
      <c r="J57"/>
      <c r="K57"/>
      <c r="L57"/>
      <c r="M57"/>
      <c r="N57"/>
      <c r="O57"/>
      <c r="P57"/>
      <c r="Q57"/>
      <c r="R57"/>
      <c r="S57"/>
      <c r="T57"/>
    </row>
    <row r="58" spans="2:20" s="13" customFormat="1" ht="31.5" customHeight="1" x14ac:dyDescent="0.25">
      <c r="B58" s="1" t="s">
        <v>128</v>
      </c>
      <c r="C58" s="1" t="s">
        <v>225</v>
      </c>
      <c r="D58" s="1" t="s">
        <v>225</v>
      </c>
      <c r="E58" s="1" t="s">
        <v>34</v>
      </c>
      <c r="F58" s="56">
        <v>5.0540000000000003E-3</v>
      </c>
      <c r="G58" s="55">
        <v>0</v>
      </c>
      <c r="H58" s="23">
        <f t="shared" si="0"/>
        <v>5.0540000000000003E-3</v>
      </c>
      <c r="I58"/>
      <c r="J58"/>
      <c r="K58"/>
      <c r="L58"/>
      <c r="M58"/>
      <c r="N58"/>
      <c r="O58"/>
      <c r="P58"/>
      <c r="Q58"/>
      <c r="R58"/>
      <c r="S58"/>
      <c r="T58"/>
    </row>
    <row r="59" spans="2:20" s="13" customFormat="1" ht="78.75" customHeight="1" x14ac:dyDescent="0.25">
      <c r="B59" s="1" t="s">
        <v>128</v>
      </c>
      <c r="C59" s="1" t="s">
        <v>119</v>
      </c>
      <c r="D59" s="1" t="s">
        <v>118</v>
      </c>
      <c r="E59" s="1" t="s">
        <v>34</v>
      </c>
      <c r="F59" s="56">
        <v>1.6870000000000001E-3</v>
      </c>
      <c r="G59" s="55">
        <v>0</v>
      </c>
      <c r="H59" s="23">
        <f t="shared" si="0"/>
        <v>1.6870000000000001E-3</v>
      </c>
      <c r="I59"/>
      <c r="J59"/>
      <c r="K59"/>
      <c r="L59"/>
      <c r="M59"/>
      <c r="N59"/>
      <c r="O59"/>
      <c r="P59"/>
      <c r="Q59"/>
      <c r="R59"/>
      <c r="S59"/>
      <c r="T59"/>
    </row>
    <row r="60" spans="2:20" s="13" customFormat="1" ht="31.5" customHeight="1" x14ac:dyDescent="0.25">
      <c r="B60" s="1" t="s">
        <v>128</v>
      </c>
      <c r="C60" s="1" t="s">
        <v>46</v>
      </c>
      <c r="D60" s="1" t="s">
        <v>47</v>
      </c>
      <c r="E60" s="1" t="s">
        <v>34</v>
      </c>
      <c r="F60" s="56">
        <v>2.317E-3</v>
      </c>
      <c r="G60" s="55">
        <v>0</v>
      </c>
      <c r="H60" s="23">
        <f t="shared" si="0"/>
        <v>2.317E-3</v>
      </c>
      <c r="I60"/>
      <c r="J60"/>
      <c r="K60"/>
      <c r="L60"/>
      <c r="M60"/>
      <c r="N60"/>
      <c r="O60"/>
      <c r="P60"/>
      <c r="Q60"/>
      <c r="R60"/>
      <c r="S60"/>
      <c r="T60"/>
    </row>
    <row r="61" spans="2:20" s="13" customFormat="1" ht="31.5" customHeight="1" x14ac:dyDescent="0.25">
      <c r="B61" s="1" t="s">
        <v>128</v>
      </c>
      <c r="C61" s="1" t="s">
        <v>267</v>
      </c>
      <c r="D61" s="1" t="s">
        <v>267</v>
      </c>
      <c r="E61" s="1" t="s">
        <v>15</v>
      </c>
      <c r="F61" s="56">
        <v>3.2699999999999999E-3</v>
      </c>
      <c r="G61" s="55">
        <v>0</v>
      </c>
      <c r="H61" s="23">
        <f t="shared" si="0"/>
        <v>3.2699999999999999E-3</v>
      </c>
      <c r="I61"/>
      <c r="J61"/>
      <c r="K61"/>
      <c r="L61"/>
      <c r="M61"/>
      <c r="N61"/>
      <c r="O61"/>
      <c r="P61"/>
      <c r="Q61"/>
      <c r="R61"/>
      <c r="S61"/>
      <c r="T61"/>
    </row>
    <row r="62" spans="2:20" s="13" customFormat="1" ht="31.5" customHeight="1" x14ac:dyDescent="0.25">
      <c r="B62" s="1" t="s">
        <v>128</v>
      </c>
      <c r="C62" s="1" t="s">
        <v>307</v>
      </c>
      <c r="D62" s="1" t="s">
        <v>306</v>
      </c>
      <c r="E62" s="1" t="s">
        <v>34</v>
      </c>
      <c r="F62" s="56">
        <v>6.730000000000001E-4</v>
      </c>
      <c r="G62" s="55">
        <v>0</v>
      </c>
      <c r="H62" s="23">
        <f t="shared" si="0"/>
        <v>6.730000000000001E-4</v>
      </c>
      <c r="I62"/>
      <c r="J62"/>
      <c r="K62"/>
      <c r="L62"/>
      <c r="M62"/>
      <c r="N62"/>
      <c r="O62"/>
      <c r="P62"/>
      <c r="Q62"/>
      <c r="R62"/>
      <c r="S62"/>
      <c r="T62"/>
    </row>
    <row r="63" spans="2:20" s="13" customFormat="1" ht="31.5" customHeight="1" x14ac:dyDescent="0.25">
      <c r="B63" s="1" t="s">
        <v>128</v>
      </c>
      <c r="C63" s="1" t="s">
        <v>309</v>
      </c>
      <c r="D63" s="1" t="s">
        <v>309</v>
      </c>
      <c r="E63" s="1" t="s">
        <v>14</v>
      </c>
      <c r="F63" s="56">
        <v>8.3549999999999996E-3</v>
      </c>
      <c r="G63" s="55">
        <v>0</v>
      </c>
      <c r="H63" s="23">
        <f t="shared" si="0"/>
        <v>8.3549999999999996E-3</v>
      </c>
      <c r="I63"/>
      <c r="J63"/>
      <c r="K63"/>
      <c r="L63"/>
      <c r="M63"/>
      <c r="N63"/>
      <c r="O63"/>
      <c r="P63"/>
      <c r="Q63"/>
      <c r="R63"/>
      <c r="S63"/>
      <c r="T63"/>
    </row>
    <row r="64" spans="2:20" s="13" customFormat="1" ht="31.5" customHeight="1" x14ac:dyDescent="0.25">
      <c r="B64" s="1" t="s">
        <v>128</v>
      </c>
      <c r="C64" s="1" t="s">
        <v>312</v>
      </c>
      <c r="D64" s="1" t="s">
        <v>312</v>
      </c>
      <c r="E64" s="1" t="s">
        <v>34</v>
      </c>
      <c r="F64" s="60">
        <v>4.0239999999999998E-3</v>
      </c>
      <c r="G64" s="55">
        <v>0</v>
      </c>
      <c r="H64" s="23">
        <f t="shared" si="0"/>
        <v>4.0239999999999998E-3</v>
      </c>
      <c r="I64"/>
      <c r="J64"/>
      <c r="K64"/>
      <c r="L64"/>
      <c r="M64"/>
      <c r="N64"/>
      <c r="O64"/>
      <c r="P64"/>
      <c r="Q64"/>
      <c r="R64"/>
      <c r="S64"/>
      <c r="T64"/>
    </row>
    <row r="65" spans="2:20" s="13" customFormat="1" ht="31.5" customHeight="1" x14ac:dyDescent="0.25">
      <c r="B65" s="1" t="s">
        <v>128</v>
      </c>
      <c r="C65" s="1" t="s">
        <v>337</v>
      </c>
      <c r="D65" s="1" t="s">
        <v>337</v>
      </c>
      <c r="E65" s="1" t="s">
        <v>14</v>
      </c>
      <c r="F65" s="37">
        <v>0</v>
      </c>
      <c r="G65" s="55">
        <v>0</v>
      </c>
      <c r="H65" s="23">
        <f t="shared" si="0"/>
        <v>0</v>
      </c>
      <c r="I65"/>
      <c r="J65"/>
      <c r="K65"/>
      <c r="L65"/>
      <c r="M65"/>
      <c r="N65"/>
      <c r="O65"/>
      <c r="P65"/>
      <c r="Q65"/>
      <c r="R65"/>
      <c r="S65"/>
      <c r="T65"/>
    </row>
    <row r="66" spans="2:20" s="13" customFormat="1" ht="31.5" customHeight="1" x14ac:dyDescent="0.25">
      <c r="B66" s="1" t="s">
        <v>128</v>
      </c>
      <c r="C66" s="1" t="s">
        <v>130</v>
      </c>
      <c r="D66" s="1" t="s">
        <v>131</v>
      </c>
      <c r="E66" s="1" t="s">
        <v>34</v>
      </c>
      <c r="F66" s="51">
        <v>0.65563695</v>
      </c>
      <c r="G66" s="55">
        <v>0</v>
      </c>
      <c r="H66" s="23">
        <f t="shared" si="0"/>
        <v>0.65563695</v>
      </c>
      <c r="I66"/>
      <c r="J66"/>
      <c r="K66"/>
      <c r="L66"/>
      <c r="M66"/>
      <c r="N66"/>
      <c r="O66"/>
      <c r="P66"/>
      <c r="Q66"/>
      <c r="R66"/>
      <c r="S66"/>
      <c r="T66"/>
    </row>
    <row r="67" spans="2:20" s="13" customFormat="1" ht="31.5" customHeight="1" x14ac:dyDescent="0.25">
      <c r="B67" s="1" t="s">
        <v>128</v>
      </c>
      <c r="C67" s="1" t="s">
        <v>130</v>
      </c>
      <c r="D67" s="1" t="s">
        <v>131</v>
      </c>
      <c r="E67" s="1" t="s">
        <v>132</v>
      </c>
      <c r="F67" s="51">
        <v>0.21222768</v>
      </c>
      <c r="G67" s="55">
        <v>0</v>
      </c>
      <c r="H67" s="23">
        <f t="shared" si="0"/>
        <v>0.21222768</v>
      </c>
      <c r="I67"/>
      <c r="J67"/>
      <c r="K67"/>
      <c r="L67"/>
      <c r="M67"/>
      <c r="N67"/>
      <c r="O67"/>
      <c r="P67"/>
      <c r="Q67"/>
      <c r="R67"/>
      <c r="S67"/>
      <c r="T67"/>
    </row>
    <row r="68" spans="2:20" s="13" customFormat="1" ht="31.5" customHeight="1" x14ac:dyDescent="0.25">
      <c r="B68" s="1" t="s">
        <v>128</v>
      </c>
      <c r="C68" s="1" t="s">
        <v>364</v>
      </c>
      <c r="D68" s="1" t="s">
        <v>365</v>
      </c>
      <c r="E68" s="1" t="s">
        <v>34</v>
      </c>
      <c r="F68" s="46">
        <v>0</v>
      </c>
      <c r="G68" s="55">
        <v>0</v>
      </c>
      <c r="H68" s="23">
        <f t="shared" si="0"/>
        <v>0</v>
      </c>
      <c r="I68"/>
      <c r="J68"/>
      <c r="K68"/>
      <c r="L68"/>
      <c r="M68"/>
      <c r="N68"/>
      <c r="O68"/>
      <c r="P68"/>
      <c r="Q68"/>
      <c r="R68"/>
      <c r="S68"/>
      <c r="T68"/>
    </row>
    <row r="69" spans="2:20" s="13" customFormat="1" ht="52.5" customHeight="1" x14ac:dyDescent="0.25">
      <c r="B69" s="1" t="s">
        <v>128</v>
      </c>
      <c r="C69" s="1" t="s">
        <v>400</v>
      </c>
      <c r="D69" s="1" t="s">
        <v>400</v>
      </c>
      <c r="E69" s="1" t="s">
        <v>34</v>
      </c>
      <c r="F69" s="46">
        <v>0.01</v>
      </c>
      <c r="G69" s="55">
        <v>0</v>
      </c>
      <c r="H69" s="23">
        <f t="shared" si="0"/>
        <v>0.01</v>
      </c>
      <c r="I69"/>
      <c r="J69"/>
      <c r="K69"/>
      <c r="L69"/>
      <c r="M69"/>
      <c r="N69"/>
      <c r="O69"/>
      <c r="P69"/>
      <c r="Q69"/>
      <c r="R69"/>
      <c r="S69"/>
      <c r="T69"/>
    </row>
    <row r="70" spans="2:20" s="13" customFormat="1" ht="31.5" customHeight="1" x14ac:dyDescent="0.25">
      <c r="B70" s="1" t="s">
        <v>17</v>
      </c>
      <c r="C70" s="1" t="s">
        <v>18</v>
      </c>
      <c r="D70" s="1" t="s">
        <v>48</v>
      </c>
      <c r="E70" s="1" t="s">
        <v>34</v>
      </c>
      <c r="F70" s="61">
        <v>4.2000000000000002E-4</v>
      </c>
      <c r="G70" s="55">
        <v>0</v>
      </c>
      <c r="H70" s="23">
        <f t="shared" si="0"/>
        <v>4.2000000000000002E-4</v>
      </c>
      <c r="I70"/>
      <c r="J70"/>
      <c r="K70"/>
      <c r="L70"/>
      <c r="M70"/>
      <c r="N70"/>
      <c r="O70"/>
      <c r="P70"/>
      <c r="Q70"/>
      <c r="R70"/>
      <c r="S70"/>
      <c r="T70"/>
    </row>
    <row r="71" spans="2:20" s="13" customFormat="1" ht="31.5" customHeight="1" x14ac:dyDescent="0.25">
      <c r="B71" s="1" t="s">
        <v>17</v>
      </c>
      <c r="C71" s="1" t="s">
        <v>130</v>
      </c>
      <c r="D71" s="1" t="s">
        <v>131</v>
      </c>
      <c r="E71" s="1" t="s">
        <v>132</v>
      </c>
      <c r="F71" s="51">
        <v>5.6685590000000001E-2</v>
      </c>
      <c r="G71" s="55">
        <v>0</v>
      </c>
      <c r="H71" s="23">
        <f t="shared" si="0"/>
        <v>5.6685590000000001E-2</v>
      </c>
      <c r="I71"/>
      <c r="J71"/>
      <c r="K71"/>
      <c r="L71"/>
      <c r="M71"/>
      <c r="N71"/>
      <c r="O71"/>
      <c r="P71"/>
      <c r="Q71"/>
      <c r="R71"/>
      <c r="S71"/>
      <c r="T71"/>
    </row>
    <row r="72" spans="2:20" s="13" customFormat="1" ht="31.5" customHeight="1" x14ac:dyDescent="0.25">
      <c r="B72" s="1" t="s">
        <v>19</v>
      </c>
      <c r="C72" s="1" t="s">
        <v>253</v>
      </c>
      <c r="D72" s="1" t="s">
        <v>253</v>
      </c>
      <c r="E72" s="1" t="s">
        <v>10</v>
      </c>
      <c r="F72" s="56">
        <v>7.4600000000000003E-4</v>
      </c>
      <c r="G72" s="55">
        <v>0</v>
      </c>
      <c r="H72" s="23">
        <f t="shared" si="0"/>
        <v>7.4600000000000003E-4</v>
      </c>
      <c r="I72"/>
      <c r="J72"/>
      <c r="K72"/>
      <c r="L72"/>
      <c r="M72"/>
      <c r="N72"/>
      <c r="O72"/>
      <c r="P72"/>
      <c r="Q72"/>
      <c r="R72"/>
      <c r="S72"/>
      <c r="T72"/>
    </row>
    <row r="73" spans="2:20" s="13" customFormat="1" ht="31.5" customHeight="1" x14ac:dyDescent="0.25">
      <c r="B73" s="1" t="s">
        <v>19</v>
      </c>
      <c r="C73" s="1" t="s">
        <v>252</v>
      </c>
      <c r="D73" s="1" t="s">
        <v>252</v>
      </c>
      <c r="E73" s="1" t="s">
        <v>15</v>
      </c>
      <c r="F73" s="56">
        <v>1.866E-3</v>
      </c>
      <c r="G73" s="55">
        <v>0</v>
      </c>
      <c r="H73" s="23">
        <f t="shared" si="0"/>
        <v>1.866E-3</v>
      </c>
      <c r="I73"/>
      <c r="J73"/>
      <c r="K73"/>
      <c r="L73"/>
      <c r="M73"/>
      <c r="N73"/>
      <c r="O73"/>
      <c r="P73"/>
      <c r="Q73"/>
      <c r="R73"/>
      <c r="S73"/>
      <c r="T73"/>
    </row>
    <row r="74" spans="2:20" s="13" customFormat="1" ht="31.5" customHeight="1" x14ac:dyDescent="0.25">
      <c r="B74" s="1" t="s">
        <v>19</v>
      </c>
      <c r="C74" s="1" t="s">
        <v>137</v>
      </c>
      <c r="D74" s="1" t="s">
        <v>136</v>
      </c>
      <c r="E74" s="1" t="s">
        <v>15</v>
      </c>
      <c r="F74" s="56">
        <v>4.6100000000000004E-4</v>
      </c>
      <c r="G74" s="55">
        <v>0</v>
      </c>
      <c r="H74" s="23">
        <f t="shared" si="0"/>
        <v>4.6100000000000004E-4</v>
      </c>
      <c r="I74"/>
      <c r="J74"/>
      <c r="K74"/>
      <c r="L74"/>
      <c r="M74"/>
      <c r="N74"/>
      <c r="O74"/>
      <c r="P74"/>
      <c r="Q74"/>
      <c r="R74"/>
      <c r="S74"/>
      <c r="T74"/>
    </row>
    <row r="75" spans="2:20" s="13" customFormat="1" ht="31.5" customHeight="1" x14ac:dyDescent="0.25">
      <c r="B75" s="1" t="s">
        <v>19</v>
      </c>
      <c r="C75" s="1" t="s">
        <v>254</v>
      </c>
      <c r="D75" s="1" t="s">
        <v>255</v>
      </c>
      <c r="E75" s="1" t="s">
        <v>15</v>
      </c>
      <c r="F75" s="46">
        <v>0</v>
      </c>
      <c r="G75" s="55">
        <v>0</v>
      </c>
      <c r="H75" s="23">
        <f t="shared" si="0"/>
        <v>0</v>
      </c>
      <c r="I75"/>
      <c r="J75"/>
      <c r="K75"/>
      <c r="L75"/>
      <c r="M75"/>
      <c r="N75"/>
      <c r="O75"/>
      <c r="P75"/>
      <c r="Q75"/>
      <c r="R75"/>
      <c r="S75"/>
      <c r="T75"/>
    </row>
    <row r="76" spans="2:20" s="13" customFormat="1" ht="15.75" customHeight="1" x14ac:dyDescent="0.25">
      <c r="B76" s="1" t="s">
        <v>19</v>
      </c>
      <c r="C76" s="1" t="s">
        <v>49</v>
      </c>
      <c r="D76" s="1" t="s">
        <v>20</v>
      </c>
      <c r="E76" s="1" t="s">
        <v>10</v>
      </c>
      <c r="F76" s="56">
        <v>4.4099999999999999E-4</v>
      </c>
      <c r="G76" s="55">
        <v>0</v>
      </c>
      <c r="H76" s="23">
        <f t="shared" si="0"/>
        <v>4.4099999999999999E-4</v>
      </c>
      <c r="I76"/>
      <c r="J76"/>
      <c r="K76"/>
      <c r="L76"/>
      <c r="M76"/>
      <c r="N76"/>
      <c r="O76"/>
      <c r="P76"/>
      <c r="Q76"/>
      <c r="R76"/>
      <c r="S76"/>
      <c r="T76"/>
    </row>
    <row r="77" spans="2:20" s="13" customFormat="1" ht="15.75" customHeight="1" x14ac:dyDescent="0.25">
      <c r="B77" s="1" t="s">
        <v>19</v>
      </c>
      <c r="C77" s="1" t="s">
        <v>197</v>
      </c>
      <c r="D77" s="1" t="s">
        <v>197</v>
      </c>
      <c r="E77" s="1" t="s">
        <v>15</v>
      </c>
      <c r="F77" s="56">
        <v>0.21334800000000001</v>
      </c>
      <c r="G77" s="55">
        <v>0</v>
      </c>
      <c r="H77" s="23">
        <f t="shared" si="0"/>
        <v>0.21334800000000001</v>
      </c>
      <c r="I77"/>
      <c r="J77"/>
      <c r="K77"/>
      <c r="L77"/>
      <c r="M77"/>
      <c r="N77"/>
      <c r="O77"/>
      <c r="P77"/>
      <c r="Q77"/>
      <c r="R77"/>
      <c r="S77"/>
      <c r="T77"/>
    </row>
    <row r="78" spans="2:20" s="13" customFormat="1" ht="31.5" customHeight="1" x14ac:dyDescent="0.25">
      <c r="B78" s="1" t="s">
        <v>19</v>
      </c>
      <c r="C78" s="1" t="s">
        <v>123</v>
      </c>
      <c r="D78" s="1" t="s">
        <v>122</v>
      </c>
      <c r="E78" s="1" t="s">
        <v>15</v>
      </c>
      <c r="F78" s="56">
        <v>1.5100000000000001E-3</v>
      </c>
      <c r="G78" s="55">
        <v>0</v>
      </c>
      <c r="H78" s="23">
        <f t="shared" si="0"/>
        <v>1.5100000000000001E-3</v>
      </c>
      <c r="I78"/>
      <c r="J78"/>
      <c r="K78"/>
      <c r="L78"/>
      <c r="M78"/>
      <c r="N78"/>
      <c r="O78"/>
      <c r="P78"/>
      <c r="Q78"/>
      <c r="R78"/>
      <c r="S78"/>
      <c r="T78"/>
    </row>
    <row r="79" spans="2:20" s="13" customFormat="1" ht="49.5" customHeight="1" x14ac:dyDescent="0.25">
      <c r="B79" s="1" t="s">
        <v>19</v>
      </c>
      <c r="C79" s="1" t="s">
        <v>325</v>
      </c>
      <c r="D79" s="1" t="s">
        <v>305</v>
      </c>
      <c r="E79" s="1" t="s">
        <v>10</v>
      </c>
      <c r="F79" s="56">
        <v>6.3000000000000003E-4</v>
      </c>
      <c r="G79" s="55">
        <v>0</v>
      </c>
      <c r="H79" s="23">
        <f t="shared" si="0"/>
        <v>6.3000000000000003E-4</v>
      </c>
      <c r="I79"/>
      <c r="J79"/>
      <c r="K79"/>
      <c r="L79"/>
      <c r="M79"/>
      <c r="N79"/>
      <c r="O79"/>
      <c r="P79"/>
      <c r="Q79"/>
      <c r="R79"/>
      <c r="S79"/>
      <c r="T79"/>
    </row>
    <row r="80" spans="2:20" s="13" customFormat="1" ht="31.5" customHeight="1" x14ac:dyDescent="0.25">
      <c r="B80" s="1" t="s">
        <v>19</v>
      </c>
      <c r="C80" s="1" t="s">
        <v>326</v>
      </c>
      <c r="D80" s="1" t="s">
        <v>305</v>
      </c>
      <c r="E80" s="1" t="s">
        <v>10</v>
      </c>
      <c r="F80" s="56">
        <v>2.9299999999999997E-4</v>
      </c>
      <c r="G80" s="55">
        <v>0</v>
      </c>
      <c r="H80" s="23">
        <f t="shared" si="0"/>
        <v>2.9299999999999997E-4</v>
      </c>
      <c r="I80"/>
      <c r="J80"/>
      <c r="K80"/>
      <c r="L80"/>
      <c r="M80"/>
      <c r="N80"/>
      <c r="O80"/>
      <c r="P80"/>
      <c r="Q80"/>
      <c r="R80"/>
      <c r="S80"/>
      <c r="T80"/>
    </row>
    <row r="81" spans="2:20" s="13" customFormat="1" ht="31.5" customHeight="1" x14ac:dyDescent="0.25">
      <c r="B81" s="1" t="s">
        <v>19</v>
      </c>
      <c r="C81" s="1" t="s">
        <v>316</v>
      </c>
      <c r="D81" s="1" t="s">
        <v>316</v>
      </c>
      <c r="E81" s="1" t="s">
        <v>10</v>
      </c>
      <c r="F81" s="56">
        <v>8.8000000000000003E-4</v>
      </c>
      <c r="G81" s="55">
        <v>0</v>
      </c>
      <c r="H81" s="23">
        <f t="shared" si="0"/>
        <v>8.8000000000000003E-4</v>
      </c>
      <c r="I81"/>
      <c r="J81"/>
      <c r="K81"/>
      <c r="L81"/>
      <c r="M81"/>
      <c r="N81"/>
      <c r="O81"/>
      <c r="P81"/>
      <c r="Q81"/>
      <c r="R81"/>
      <c r="S81"/>
      <c r="T81"/>
    </row>
    <row r="82" spans="2:20" s="13" customFormat="1" ht="31.5" customHeight="1" x14ac:dyDescent="0.25">
      <c r="B82" s="1" t="s">
        <v>19</v>
      </c>
      <c r="C82" s="1" t="s">
        <v>323</v>
      </c>
      <c r="D82" s="1" t="s">
        <v>319</v>
      </c>
      <c r="E82" s="1" t="s">
        <v>15</v>
      </c>
      <c r="F82" s="56">
        <v>4.228E-3</v>
      </c>
      <c r="G82" s="55">
        <v>0</v>
      </c>
      <c r="H82" s="23">
        <f t="shared" si="0"/>
        <v>4.228E-3</v>
      </c>
      <c r="I82"/>
      <c r="J82"/>
      <c r="K82"/>
      <c r="L82"/>
      <c r="M82"/>
      <c r="N82"/>
      <c r="O82"/>
      <c r="P82"/>
      <c r="Q82"/>
      <c r="R82"/>
      <c r="S82"/>
      <c r="T82"/>
    </row>
    <row r="83" spans="2:20" s="13" customFormat="1" ht="31.5" customHeight="1" x14ac:dyDescent="0.25">
      <c r="B83" s="1" t="s">
        <v>19</v>
      </c>
      <c r="C83" s="1" t="s">
        <v>324</v>
      </c>
      <c r="D83" s="1" t="s">
        <v>320</v>
      </c>
      <c r="E83" s="1" t="s">
        <v>10</v>
      </c>
      <c r="F83" s="60">
        <v>1.735E-3</v>
      </c>
      <c r="G83" s="55">
        <v>0</v>
      </c>
      <c r="H83" s="23">
        <f t="shared" si="0"/>
        <v>1.735E-3</v>
      </c>
      <c r="I83"/>
      <c r="J83"/>
      <c r="K83"/>
      <c r="L83"/>
      <c r="M83"/>
      <c r="N83"/>
      <c r="O83"/>
      <c r="P83"/>
      <c r="Q83"/>
      <c r="R83"/>
      <c r="S83"/>
      <c r="T83"/>
    </row>
    <row r="84" spans="2:20" s="13" customFormat="1" ht="31.5" customHeight="1" x14ac:dyDescent="0.25">
      <c r="B84" s="1" t="s">
        <v>19</v>
      </c>
      <c r="C84" s="1" t="s">
        <v>130</v>
      </c>
      <c r="D84" s="1" t="s">
        <v>131</v>
      </c>
      <c r="E84" s="1" t="s">
        <v>34</v>
      </c>
      <c r="F84" s="51">
        <v>6.7859310000000006E-2</v>
      </c>
      <c r="G84" s="55">
        <v>0</v>
      </c>
      <c r="H84" s="23">
        <f t="shared" si="0"/>
        <v>6.7859310000000006E-2</v>
      </c>
      <c r="I84"/>
      <c r="J84"/>
      <c r="K84"/>
      <c r="L84"/>
      <c r="M84"/>
      <c r="N84"/>
      <c r="O84"/>
      <c r="P84"/>
      <c r="Q84"/>
      <c r="R84"/>
      <c r="S84"/>
      <c r="T84"/>
    </row>
    <row r="85" spans="2:20" s="13" customFormat="1" ht="31.5" customHeight="1" x14ac:dyDescent="0.25">
      <c r="B85" s="1" t="s">
        <v>19</v>
      </c>
      <c r="C85" s="1" t="s">
        <v>130</v>
      </c>
      <c r="D85" s="1" t="s">
        <v>131</v>
      </c>
      <c r="E85" s="1" t="s">
        <v>132</v>
      </c>
      <c r="F85" s="51">
        <v>0.40348498999999999</v>
      </c>
      <c r="G85" s="55">
        <v>0</v>
      </c>
      <c r="H85" s="23">
        <f t="shared" si="0"/>
        <v>0.40348498999999999</v>
      </c>
      <c r="I85"/>
      <c r="J85"/>
      <c r="K85"/>
      <c r="L85"/>
      <c r="M85"/>
      <c r="N85"/>
      <c r="O85"/>
      <c r="P85"/>
      <c r="Q85"/>
      <c r="R85"/>
      <c r="S85"/>
      <c r="T85"/>
    </row>
    <row r="86" spans="2:20" s="13" customFormat="1" ht="18.75" customHeight="1" x14ac:dyDescent="0.25">
      <c r="B86" s="1" t="s">
        <v>233</v>
      </c>
      <c r="C86" s="1" t="s">
        <v>234</v>
      </c>
      <c r="D86" s="1" t="s">
        <v>234</v>
      </c>
      <c r="E86" s="1" t="s">
        <v>15</v>
      </c>
      <c r="F86" s="56">
        <v>1.1434E-2</v>
      </c>
      <c r="G86" s="55">
        <v>0</v>
      </c>
      <c r="H86" s="23">
        <f t="shared" si="0"/>
        <v>1.1434E-2</v>
      </c>
      <c r="I86"/>
      <c r="J86"/>
      <c r="K86"/>
      <c r="L86"/>
      <c r="M86"/>
      <c r="N86"/>
      <c r="O86"/>
      <c r="P86"/>
      <c r="Q86"/>
      <c r="R86"/>
      <c r="S86"/>
      <c r="T86"/>
    </row>
    <row r="87" spans="2:20" s="13" customFormat="1" ht="35.25" customHeight="1" x14ac:dyDescent="0.25">
      <c r="B87" s="1" t="s">
        <v>233</v>
      </c>
      <c r="C87" s="1" t="s">
        <v>380</v>
      </c>
      <c r="D87" s="1" t="s">
        <v>380</v>
      </c>
      <c r="E87" s="1" t="s">
        <v>14</v>
      </c>
      <c r="F87" s="66">
        <v>2.3743E-2</v>
      </c>
      <c r="G87" s="55">
        <v>0</v>
      </c>
      <c r="H87" s="23">
        <f t="shared" si="0"/>
        <v>2.3743E-2</v>
      </c>
      <c r="I87"/>
      <c r="J87"/>
      <c r="K87"/>
      <c r="L87"/>
      <c r="M87"/>
      <c r="N87"/>
      <c r="O87"/>
      <c r="P87"/>
      <c r="Q87"/>
      <c r="R87"/>
      <c r="S87"/>
      <c r="T87"/>
    </row>
    <row r="88" spans="2:20" s="13" customFormat="1" ht="31.5" customHeight="1" x14ac:dyDescent="0.25">
      <c r="B88" s="1" t="s">
        <v>233</v>
      </c>
      <c r="C88" s="1" t="s">
        <v>329</v>
      </c>
      <c r="D88" s="1" t="s">
        <v>235</v>
      </c>
      <c r="E88" s="1" t="s">
        <v>14</v>
      </c>
      <c r="F88" s="56">
        <v>6.1842000000000001E-2</v>
      </c>
      <c r="G88" s="55">
        <v>0</v>
      </c>
      <c r="H88" s="23">
        <f t="shared" si="0"/>
        <v>6.1842000000000001E-2</v>
      </c>
      <c r="I88"/>
      <c r="J88"/>
      <c r="K88"/>
      <c r="L88"/>
      <c r="M88"/>
      <c r="N88"/>
      <c r="O88"/>
      <c r="P88"/>
      <c r="Q88"/>
      <c r="R88"/>
      <c r="S88"/>
      <c r="T88"/>
    </row>
    <row r="89" spans="2:20" s="13" customFormat="1" ht="31.5" customHeight="1" x14ac:dyDescent="0.25">
      <c r="B89" s="1" t="s">
        <v>233</v>
      </c>
      <c r="C89" s="1" t="s">
        <v>330</v>
      </c>
      <c r="D89" s="1" t="s">
        <v>235</v>
      </c>
      <c r="E89" s="1" t="s">
        <v>14</v>
      </c>
      <c r="F89" s="56">
        <v>4.1318000000000001E-2</v>
      </c>
      <c r="G89" s="55">
        <v>0</v>
      </c>
      <c r="H89" s="23">
        <f t="shared" si="0"/>
        <v>4.1318000000000001E-2</v>
      </c>
      <c r="I89"/>
      <c r="J89"/>
      <c r="K89"/>
      <c r="L89"/>
      <c r="M89"/>
      <c r="N89"/>
      <c r="O89"/>
      <c r="P89"/>
      <c r="Q89"/>
      <c r="R89"/>
      <c r="S89"/>
      <c r="T89"/>
    </row>
    <row r="90" spans="2:20" s="13" customFormat="1" ht="18.75" customHeight="1" x14ac:dyDescent="0.25">
      <c r="B90" s="1" t="s">
        <v>233</v>
      </c>
      <c r="C90" s="1" t="s">
        <v>281</v>
      </c>
      <c r="D90" s="1" t="s">
        <v>281</v>
      </c>
      <c r="E90" s="1" t="s">
        <v>14</v>
      </c>
      <c r="F90" s="56">
        <v>1.3343000000000001E-2</v>
      </c>
      <c r="G90" s="55">
        <v>0</v>
      </c>
      <c r="H90" s="23">
        <f t="shared" si="0"/>
        <v>1.3343000000000001E-2</v>
      </c>
      <c r="I90"/>
      <c r="J90"/>
      <c r="K90"/>
      <c r="L90"/>
      <c r="M90"/>
      <c r="N90"/>
      <c r="O90"/>
      <c r="P90"/>
      <c r="Q90"/>
      <c r="R90"/>
      <c r="S90"/>
      <c r="T90"/>
    </row>
    <row r="91" spans="2:20" s="13" customFormat="1" ht="18.75" customHeight="1" x14ac:dyDescent="0.25">
      <c r="B91" s="1" t="s">
        <v>233</v>
      </c>
      <c r="C91" s="1" t="s">
        <v>236</v>
      </c>
      <c r="D91" s="1" t="s">
        <v>236</v>
      </c>
      <c r="E91" s="1" t="s">
        <v>15</v>
      </c>
      <c r="F91" s="56">
        <v>1.2150000000000002E-3</v>
      </c>
      <c r="G91" s="55">
        <v>0</v>
      </c>
      <c r="H91" s="23">
        <f t="shared" si="0"/>
        <v>1.2150000000000002E-3</v>
      </c>
      <c r="I91"/>
      <c r="J91"/>
      <c r="K91"/>
      <c r="L91"/>
      <c r="M91"/>
      <c r="N91"/>
      <c r="O91"/>
      <c r="P91"/>
      <c r="Q91"/>
      <c r="R91"/>
      <c r="S91"/>
      <c r="T91"/>
    </row>
    <row r="92" spans="2:20" s="13" customFormat="1" ht="18.75" customHeight="1" x14ac:dyDescent="0.25">
      <c r="B92" s="1" t="s">
        <v>233</v>
      </c>
      <c r="C92" s="1" t="s">
        <v>237</v>
      </c>
      <c r="D92" s="1" t="s">
        <v>237</v>
      </c>
      <c r="E92" s="1" t="s">
        <v>15</v>
      </c>
      <c r="F92" s="62">
        <v>2.3540000000000002E-3</v>
      </c>
      <c r="G92" s="55">
        <v>0</v>
      </c>
      <c r="H92" s="23">
        <f t="shared" si="0"/>
        <v>2.3540000000000002E-3</v>
      </c>
      <c r="I92"/>
      <c r="J92"/>
      <c r="K92"/>
      <c r="L92"/>
      <c r="M92"/>
      <c r="N92"/>
      <c r="O92"/>
      <c r="P92"/>
      <c r="Q92"/>
      <c r="R92"/>
      <c r="S92"/>
      <c r="T92"/>
    </row>
    <row r="93" spans="2:20" s="13" customFormat="1" ht="18.75" customHeight="1" x14ac:dyDescent="0.25">
      <c r="B93" s="1" t="s">
        <v>233</v>
      </c>
      <c r="C93" s="1" t="s">
        <v>238</v>
      </c>
      <c r="D93" s="1" t="s">
        <v>238</v>
      </c>
      <c r="E93" s="1" t="s">
        <v>239</v>
      </c>
      <c r="F93" s="63">
        <v>1.4582599999999999E-2</v>
      </c>
      <c r="G93" s="55">
        <v>0</v>
      </c>
      <c r="H93" s="23">
        <f t="shared" si="0"/>
        <v>1.4582599999999999E-2</v>
      </c>
      <c r="I93"/>
      <c r="J93"/>
      <c r="K93"/>
      <c r="L93"/>
      <c r="M93"/>
      <c r="N93"/>
      <c r="O93"/>
      <c r="P93"/>
      <c r="Q93"/>
      <c r="R93"/>
      <c r="S93"/>
      <c r="T93"/>
    </row>
    <row r="94" spans="2:20" s="13" customFormat="1" ht="18.75" customHeight="1" x14ac:dyDescent="0.25">
      <c r="B94" s="1" t="s">
        <v>233</v>
      </c>
      <c r="C94" s="1" t="s">
        <v>292</v>
      </c>
      <c r="D94" s="1" t="s">
        <v>292</v>
      </c>
      <c r="E94" s="1" t="s">
        <v>15</v>
      </c>
      <c r="F94" s="62">
        <v>2.7650000000000001E-3</v>
      </c>
      <c r="G94" s="55">
        <v>0</v>
      </c>
      <c r="H94" s="23">
        <f t="shared" si="0"/>
        <v>2.7650000000000001E-3</v>
      </c>
      <c r="I94"/>
      <c r="J94"/>
      <c r="K94"/>
      <c r="L94"/>
      <c r="M94"/>
      <c r="N94"/>
      <c r="O94"/>
      <c r="P94"/>
      <c r="Q94"/>
      <c r="R94"/>
      <c r="S94"/>
      <c r="T94"/>
    </row>
    <row r="95" spans="2:20" s="13" customFormat="1" ht="31.5" customHeight="1" x14ac:dyDescent="0.25">
      <c r="B95" s="1" t="s">
        <v>233</v>
      </c>
      <c r="C95" s="24" t="s">
        <v>339</v>
      </c>
      <c r="D95" s="1" t="s">
        <v>339</v>
      </c>
      <c r="E95" s="1" t="s">
        <v>34</v>
      </c>
      <c r="F95" s="64">
        <v>0</v>
      </c>
      <c r="G95" s="55">
        <v>0</v>
      </c>
      <c r="H95" s="23">
        <f t="shared" si="0"/>
        <v>0</v>
      </c>
      <c r="I95"/>
      <c r="J95"/>
      <c r="K95"/>
      <c r="L95"/>
      <c r="M95"/>
      <c r="N95"/>
      <c r="O95"/>
      <c r="P95"/>
      <c r="Q95"/>
      <c r="R95"/>
      <c r="S95"/>
      <c r="T95"/>
    </row>
    <row r="96" spans="2:20" s="13" customFormat="1" ht="47.25" customHeight="1" x14ac:dyDescent="0.25">
      <c r="B96" s="1" t="s">
        <v>233</v>
      </c>
      <c r="C96" s="14" t="s">
        <v>51</v>
      </c>
      <c r="D96" s="1" t="s">
        <v>50</v>
      </c>
      <c r="E96" s="1" t="s">
        <v>34</v>
      </c>
      <c r="F96" s="62">
        <v>2.627E-3</v>
      </c>
      <c r="G96" s="55">
        <v>0</v>
      </c>
      <c r="H96" s="23">
        <f t="shared" si="0"/>
        <v>2.627E-3</v>
      </c>
      <c r="I96"/>
      <c r="J96"/>
      <c r="K96"/>
      <c r="L96"/>
      <c r="M96"/>
      <c r="N96"/>
      <c r="O96"/>
      <c r="P96"/>
      <c r="Q96"/>
      <c r="R96"/>
      <c r="S96"/>
      <c r="T96"/>
    </row>
    <row r="97" spans="2:20" s="13" customFormat="1" ht="47.25" customHeight="1" x14ac:dyDescent="0.25">
      <c r="B97" s="1" t="s">
        <v>233</v>
      </c>
      <c r="C97" s="14" t="s">
        <v>51</v>
      </c>
      <c r="D97" s="1" t="s">
        <v>50</v>
      </c>
      <c r="E97" s="1" t="s">
        <v>34</v>
      </c>
      <c r="F97" s="62">
        <v>2.3300000000000001E-2</v>
      </c>
      <c r="G97" s="55">
        <v>0</v>
      </c>
      <c r="H97" s="23">
        <f t="shared" si="0"/>
        <v>2.3300000000000001E-2</v>
      </c>
      <c r="I97"/>
      <c r="J97"/>
      <c r="K97"/>
      <c r="L97"/>
      <c r="M97"/>
      <c r="N97"/>
      <c r="O97"/>
      <c r="P97"/>
      <c r="Q97"/>
      <c r="R97"/>
      <c r="S97"/>
      <c r="T97"/>
    </row>
    <row r="98" spans="2:20" s="13" customFormat="1" ht="31.5" customHeight="1" x14ac:dyDescent="0.25">
      <c r="B98" s="1" t="s">
        <v>233</v>
      </c>
      <c r="C98" s="1" t="s">
        <v>53</v>
      </c>
      <c r="D98" s="1" t="s">
        <v>52</v>
      </c>
      <c r="E98" s="1" t="s">
        <v>34</v>
      </c>
      <c r="F98" s="62">
        <v>1.0349999999999999E-3</v>
      </c>
      <c r="G98" s="55">
        <v>0</v>
      </c>
      <c r="H98" s="23">
        <f t="shared" si="0"/>
        <v>1.0349999999999999E-3</v>
      </c>
      <c r="I98"/>
      <c r="J98"/>
      <c r="K98"/>
      <c r="L98"/>
      <c r="M98"/>
      <c r="N98"/>
      <c r="O98"/>
      <c r="P98"/>
      <c r="Q98"/>
      <c r="R98"/>
      <c r="S98"/>
      <c r="T98"/>
    </row>
    <row r="99" spans="2:20" s="13" customFormat="1" ht="31.5" customHeight="1" x14ac:dyDescent="0.25">
      <c r="B99" s="1" t="s">
        <v>233</v>
      </c>
      <c r="C99" s="1" t="s">
        <v>240</v>
      </c>
      <c r="D99" s="1" t="s">
        <v>240</v>
      </c>
      <c r="E99" s="1" t="s">
        <v>34</v>
      </c>
      <c r="F99" s="62">
        <v>1.2600000000000001E-3</v>
      </c>
      <c r="G99" s="55">
        <v>0</v>
      </c>
      <c r="H99" s="23">
        <f t="shared" si="0"/>
        <v>1.2600000000000001E-3</v>
      </c>
      <c r="I99"/>
      <c r="J99"/>
      <c r="K99"/>
      <c r="L99"/>
      <c r="M99"/>
      <c r="N99"/>
      <c r="O99"/>
      <c r="P99"/>
      <c r="Q99"/>
      <c r="R99"/>
      <c r="S99"/>
      <c r="T99"/>
    </row>
    <row r="100" spans="2:20" s="13" customFormat="1" ht="31.5" customHeight="1" x14ac:dyDescent="0.25">
      <c r="B100" s="1" t="s">
        <v>233</v>
      </c>
      <c r="C100" s="1" t="s">
        <v>282</v>
      </c>
      <c r="D100" s="1" t="s">
        <v>282</v>
      </c>
      <c r="E100" s="1" t="s">
        <v>15</v>
      </c>
      <c r="F100" s="62">
        <v>7.0000000000000001E-3</v>
      </c>
      <c r="G100" s="55">
        <v>0</v>
      </c>
      <c r="H100" s="23">
        <f t="shared" ref="H100:H185" si="1">F100-G100</f>
        <v>7.0000000000000001E-3</v>
      </c>
      <c r="I100"/>
      <c r="J100"/>
      <c r="K100"/>
      <c r="L100"/>
      <c r="M100"/>
      <c r="N100"/>
      <c r="O100"/>
      <c r="P100"/>
      <c r="Q100"/>
      <c r="R100"/>
      <c r="S100"/>
      <c r="T100"/>
    </row>
    <row r="101" spans="2:20" s="13" customFormat="1" ht="31.5" customHeight="1" x14ac:dyDescent="0.25">
      <c r="B101" s="1" t="s">
        <v>233</v>
      </c>
      <c r="C101" s="1" t="s">
        <v>55</v>
      </c>
      <c r="D101" s="1" t="s">
        <v>54</v>
      </c>
      <c r="E101" s="1" t="s">
        <v>15</v>
      </c>
      <c r="F101" s="62">
        <v>8.0299999999999989E-3</v>
      </c>
      <c r="G101" s="55">
        <v>0</v>
      </c>
      <c r="H101" s="23">
        <f t="shared" si="1"/>
        <v>8.0299999999999989E-3</v>
      </c>
      <c r="I101"/>
      <c r="J101"/>
      <c r="K101"/>
      <c r="L101"/>
      <c r="M101"/>
      <c r="N101"/>
      <c r="O101"/>
      <c r="P101"/>
      <c r="Q101"/>
      <c r="R101"/>
      <c r="S101"/>
      <c r="T101"/>
    </row>
    <row r="102" spans="2:20" s="13" customFormat="1" ht="31.5" customHeight="1" x14ac:dyDescent="0.25">
      <c r="B102" s="1" t="s">
        <v>233</v>
      </c>
      <c r="C102" s="1" t="s">
        <v>57</v>
      </c>
      <c r="D102" s="1" t="s">
        <v>56</v>
      </c>
      <c r="E102" s="1" t="s">
        <v>34</v>
      </c>
      <c r="F102" s="62">
        <v>1.15E-3</v>
      </c>
      <c r="G102" s="55">
        <v>0</v>
      </c>
      <c r="H102" s="23">
        <f t="shared" si="1"/>
        <v>1.15E-3</v>
      </c>
      <c r="I102"/>
      <c r="J102"/>
      <c r="K102"/>
      <c r="L102"/>
      <c r="M102"/>
      <c r="N102"/>
      <c r="O102"/>
      <c r="P102"/>
      <c r="Q102"/>
      <c r="R102"/>
      <c r="S102"/>
      <c r="T102"/>
    </row>
    <row r="103" spans="2:20" s="13" customFormat="1" ht="18.75" customHeight="1" x14ac:dyDescent="0.25">
      <c r="B103" s="1" t="s">
        <v>233</v>
      </c>
      <c r="C103" s="1" t="s">
        <v>241</v>
      </c>
      <c r="D103" s="1" t="s">
        <v>241</v>
      </c>
      <c r="E103" s="1" t="s">
        <v>15</v>
      </c>
      <c r="F103" s="62">
        <v>3.973E-3</v>
      </c>
      <c r="G103" s="55">
        <v>0</v>
      </c>
      <c r="H103" s="23">
        <f t="shared" si="1"/>
        <v>3.973E-3</v>
      </c>
      <c r="I103"/>
      <c r="J103"/>
      <c r="K103"/>
      <c r="L103"/>
      <c r="M103"/>
      <c r="N103"/>
      <c r="O103"/>
      <c r="P103"/>
      <c r="Q103"/>
      <c r="R103"/>
      <c r="S103"/>
      <c r="T103"/>
    </row>
    <row r="104" spans="2:20" s="13" customFormat="1" ht="18.75" customHeight="1" x14ac:dyDescent="0.25">
      <c r="B104" s="1" t="s">
        <v>233</v>
      </c>
      <c r="C104" s="1" t="s">
        <v>242</v>
      </c>
      <c r="D104" s="1" t="s">
        <v>242</v>
      </c>
      <c r="E104" s="1" t="s">
        <v>15</v>
      </c>
      <c r="F104" s="62">
        <v>6.0000000000000001E-3</v>
      </c>
      <c r="G104" s="55">
        <v>0</v>
      </c>
      <c r="H104" s="23">
        <f t="shared" si="1"/>
        <v>6.0000000000000001E-3</v>
      </c>
      <c r="I104"/>
      <c r="J104"/>
      <c r="K104"/>
      <c r="L104"/>
      <c r="M104"/>
      <c r="N104"/>
      <c r="O104"/>
      <c r="P104"/>
      <c r="Q104"/>
      <c r="R104"/>
      <c r="S104"/>
      <c r="T104"/>
    </row>
    <row r="105" spans="2:20" s="13" customFormat="1" ht="18.75" customHeight="1" x14ac:dyDescent="0.25">
      <c r="B105" s="1" t="s">
        <v>233</v>
      </c>
      <c r="C105" s="1" t="s">
        <v>243</v>
      </c>
      <c r="D105" s="1" t="s">
        <v>243</v>
      </c>
      <c r="E105" s="1" t="s">
        <v>15</v>
      </c>
      <c r="F105" s="62">
        <v>3.2080000000000003E-3</v>
      </c>
      <c r="G105" s="55">
        <v>0</v>
      </c>
      <c r="H105" s="23">
        <f t="shared" si="1"/>
        <v>3.2080000000000003E-3</v>
      </c>
      <c r="I105"/>
      <c r="J105"/>
      <c r="K105"/>
      <c r="L105"/>
      <c r="M105"/>
      <c r="N105"/>
      <c r="O105"/>
      <c r="P105"/>
      <c r="Q105"/>
      <c r="R105"/>
      <c r="S105"/>
      <c r="T105"/>
    </row>
    <row r="106" spans="2:20" s="13" customFormat="1" ht="18.75" customHeight="1" x14ac:dyDescent="0.25">
      <c r="B106" s="1" t="s">
        <v>233</v>
      </c>
      <c r="C106" s="1" t="s">
        <v>244</v>
      </c>
      <c r="D106" s="1" t="s">
        <v>244</v>
      </c>
      <c r="E106" s="1" t="s">
        <v>14</v>
      </c>
      <c r="F106" s="62">
        <v>1.5960999999999999E-2</v>
      </c>
      <c r="G106" s="55">
        <v>0</v>
      </c>
      <c r="H106" s="23">
        <f t="shared" si="1"/>
        <v>1.5960999999999999E-2</v>
      </c>
      <c r="I106"/>
      <c r="J106"/>
      <c r="K106"/>
      <c r="L106"/>
      <c r="M106"/>
      <c r="N106"/>
      <c r="O106"/>
      <c r="P106"/>
      <c r="Q106"/>
      <c r="R106"/>
      <c r="S106"/>
      <c r="T106"/>
    </row>
    <row r="107" spans="2:20" s="13" customFormat="1" ht="18.75" customHeight="1" x14ac:dyDescent="0.25">
      <c r="B107" s="1" t="s">
        <v>233</v>
      </c>
      <c r="C107" s="1" t="s">
        <v>283</v>
      </c>
      <c r="D107" s="1" t="s">
        <v>283</v>
      </c>
      <c r="E107" s="1" t="s">
        <v>14</v>
      </c>
      <c r="F107" s="62">
        <v>2.9376000000000003E-2</v>
      </c>
      <c r="G107" s="55">
        <v>0</v>
      </c>
      <c r="H107" s="23">
        <f t="shared" si="1"/>
        <v>2.9376000000000003E-2</v>
      </c>
      <c r="I107"/>
      <c r="J107"/>
      <c r="K107"/>
      <c r="L107"/>
      <c r="M107"/>
      <c r="N107"/>
      <c r="O107"/>
      <c r="P107"/>
      <c r="Q107"/>
      <c r="R107"/>
      <c r="S107"/>
      <c r="T107"/>
    </row>
    <row r="108" spans="2:20" s="13" customFormat="1" ht="18.75" customHeight="1" x14ac:dyDescent="0.25">
      <c r="B108" s="1" t="s">
        <v>233</v>
      </c>
      <c r="C108" s="1" t="s">
        <v>284</v>
      </c>
      <c r="D108" s="1" t="s">
        <v>284</v>
      </c>
      <c r="E108" s="1" t="s">
        <v>15</v>
      </c>
      <c r="F108" s="62">
        <v>3.859E-3</v>
      </c>
      <c r="G108" s="55">
        <v>0</v>
      </c>
      <c r="H108" s="23">
        <f t="shared" si="1"/>
        <v>3.859E-3</v>
      </c>
      <c r="I108"/>
      <c r="J108"/>
      <c r="K108"/>
      <c r="L108"/>
      <c r="M108"/>
      <c r="N108"/>
      <c r="O108"/>
      <c r="P108"/>
      <c r="Q108"/>
      <c r="R108"/>
      <c r="S108"/>
      <c r="T108"/>
    </row>
    <row r="109" spans="2:20" s="13" customFormat="1" ht="18.75" customHeight="1" x14ac:dyDescent="0.25">
      <c r="B109" s="1" t="s">
        <v>233</v>
      </c>
      <c r="C109" s="1" t="s">
        <v>285</v>
      </c>
      <c r="D109" s="1" t="s">
        <v>285</v>
      </c>
      <c r="E109" s="1" t="s">
        <v>15</v>
      </c>
      <c r="F109" s="62">
        <v>2.9919999999999999E-3</v>
      </c>
      <c r="G109" s="55">
        <v>0</v>
      </c>
      <c r="H109" s="23">
        <f t="shared" si="1"/>
        <v>2.9919999999999999E-3</v>
      </c>
      <c r="I109"/>
      <c r="J109"/>
      <c r="K109"/>
      <c r="L109"/>
      <c r="M109"/>
      <c r="N109"/>
      <c r="O109"/>
      <c r="P109"/>
      <c r="Q109"/>
      <c r="R109"/>
      <c r="S109"/>
      <c r="T109"/>
    </row>
    <row r="110" spans="2:20" s="13" customFormat="1" ht="31.5" customHeight="1" x14ac:dyDescent="0.25">
      <c r="B110" s="1" t="s">
        <v>233</v>
      </c>
      <c r="C110" s="1" t="s">
        <v>383</v>
      </c>
      <c r="D110" s="1" t="s">
        <v>384</v>
      </c>
      <c r="E110" s="1" t="s">
        <v>35</v>
      </c>
      <c r="F110" s="62">
        <v>0.21334800000000001</v>
      </c>
      <c r="G110" s="55">
        <v>0</v>
      </c>
      <c r="H110" s="23">
        <f t="shared" si="1"/>
        <v>0.21334800000000001</v>
      </c>
      <c r="I110"/>
      <c r="J110"/>
      <c r="K110"/>
      <c r="L110"/>
      <c r="M110"/>
      <c r="N110"/>
      <c r="O110"/>
      <c r="P110"/>
      <c r="Q110"/>
      <c r="R110"/>
      <c r="S110"/>
      <c r="T110"/>
    </row>
    <row r="111" spans="2:20" s="13" customFormat="1" ht="31.5" customHeight="1" x14ac:dyDescent="0.25">
      <c r="B111" s="1" t="s">
        <v>233</v>
      </c>
      <c r="C111" s="1" t="s">
        <v>286</v>
      </c>
      <c r="D111" s="1" t="s">
        <v>286</v>
      </c>
      <c r="E111" s="1" t="s">
        <v>15</v>
      </c>
      <c r="F111" s="62">
        <v>2.9320000000000001E-3</v>
      </c>
      <c r="G111" s="55">
        <v>0</v>
      </c>
      <c r="H111" s="23">
        <f t="shared" si="1"/>
        <v>2.9320000000000001E-3</v>
      </c>
      <c r="I111"/>
      <c r="J111"/>
      <c r="K111"/>
      <c r="L111"/>
      <c r="M111"/>
      <c r="N111"/>
      <c r="O111"/>
      <c r="P111"/>
      <c r="Q111"/>
      <c r="R111"/>
      <c r="S111"/>
      <c r="T111"/>
    </row>
    <row r="112" spans="2:20" s="13" customFormat="1" ht="18.75" customHeight="1" x14ac:dyDescent="0.25">
      <c r="B112" s="1" t="s">
        <v>233</v>
      </c>
      <c r="C112" s="1" t="s">
        <v>245</v>
      </c>
      <c r="D112" s="1" t="s">
        <v>245</v>
      </c>
      <c r="E112" s="1" t="s">
        <v>15</v>
      </c>
      <c r="F112" s="62">
        <v>1.1164E-2</v>
      </c>
      <c r="G112" s="55">
        <v>0</v>
      </c>
      <c r="H112" s="23">
        <f t="shared" si="1"/>
        <v>1.1164E-2</v>
      </c>
      <c r="I112"/>
      <c r="J112"/>
      <c r="K112"/>
      <c r="L112"/>
      <c r="M112"/>
      <c r="N112"/>
      <c r="O112"/>
      <c r="P112"/>
      <c r="Q112"/>
      <c r="R112"/>
      <c r="S112"/>
      <c r="T112"/>
    </row>
    <row r="113" spans="2:20" s="13" customFormat="1" ht="18.75" customHeight="1" x14ac:dyDescent="0.25">
      <c r="B113" s="1" t="s">
        <v>233</v>
      </c>
      <c r="C113" s="1" t="s">
        <v>246</v>
      </c>
      <c r="D113" s="1" t="s">
        <v>246</v>
      </c>
      <c r="E113" s="1" t="s">
        <v>14</v>
      </c>
      <c r="F113" s="62">
        <v>1.9073E-2</v>
      </c>
      <c r="G113" s="55">
        <v>0</v>
      </c>
      <c r="H113" s="23">
        <f t="shared" si="1"/>
        <v>1.9073E-2</v>
      </c>
      <c r="I113"/>
      <c r="J113"/>
      <c r="K113"/>
      <c r="L113"/>
      <c r="M113"/>
      <c r="N113"/>
      <c r="O113"/>
      <c r="P113"/>
      <c r="Q113"/>
      <c r="R113"/>
      <c r="S113"/>
      <c r="T113"/>
    </row>
    <row r="114" spans="2:20" s="13" customFormat="1" ht="31.5" customHeight="1" x14ac:dyDescent="0.25">
      <c r="B114" s="1" t="s">
        <v>233</v>
      </c>
      <c r="C114" s="1" t="s">
        <v>179</v>
      </c>
      <c r="D114" s="1" t="s">
        <v>293</v>
      </c>
      <c r="E114" s="1" t="s">
        <v>34</v>
      </c>
      <c r="F114" s="62">
        <v>2.0369999999999997E-3</v>
      </c>
      <c r="G114" s="55">
        <v>0</v>
      </c>
      <c r="H114" s="23">
        <f t="shared" si="1"/>
        <v>2.0369999999999997E-3</v>
      </c>
      <c r="I114"/>
      <c r="J114"/>
      <c r="K114"/>
      <c r="L114"/>
      <c r="M114"/>
      <c r="N114"/>
      <c r="O114"/>
      <c r="P114"/>
      <c r="Q114"/>
      <c r="R114"/>
      <c r="S114"/>
      <c r="T114"/>
    </row>
    <row r="115" spans="2:20" s="13" customFormat="1" ht="18.75" customHeight="1" x14ac:dyDescent="0.25">
      <c r="B115" s="1" t="s">
        <v>233</v>
      </c>
      <c r="C115" s="1" t="s">
        <v>247</v>
      </c>
      <c r="D115" s="1" t="s">
        <v>247</v>
      </c>
      <c r="E115" s="1" t="s">
        <v>15</v>
      </c>
      <c r="F115" s="62">
        <v>2.4700000000000004E-3</v>
      </c>
      <c r="G115" s="55">
        <v>0</v>
      </c>
      <c r="H115" s="23">
        <f t="shared" si="1"/>
        <v>2.4700000000000004E-3</v>
      </c>
      <c r="I115"/>
      <c r="J115"/>
      <c r="K115"/>
      <c r="L115"/>
      <c r="M115"/>
      <c r="N115"/>
      <c r="O115"/>
      <c r="P115"/>
      <c r="Q115"/>
      <c r="R115"/>
      <c r="S115"/>
      <c r="T115"/>
    </row>
    <row r="116" spans="2:20" s="13" customFormat="1" ht="18.75" customHeight="1" x14ac:dyDescent="0.25">
      <c r="B116" s="1" t="s">
        <v>233</v>
      </c>
      <c r="C116" s="1" t="s">
        <v>248</v>
      </c>
      <c r="D116" s="1" t="s">
        <v>248</v>
      </c>
      <c r="E116" s="1" t="s">
        <v>15</v>
      </c>
      <c r="F116" s="62">
        <v>1.1079E-2</v>
      </c>
      <c r="G116" s="55">
        <v>0</v>
      </c>
      <c r="H116" s="23">
        <f t="shared" si="1"/>
        <v>1.1079E-2</v>
      </c>
      <c r="I116"/>
      <c r="J116"/>
      <c r="K116"/>
      <c r="L116"/>
      <c r="M116"/>
      <c r="N116"/>
      <c r="O116"/>
      <c r="P116"/>
      <c r="Q116"/>
      <c r="R116"/>
      <c r="S116"/>
      <c r="T116"/>
    </row>
    <row r="117" spans="2:20" s="13" customFormat="1" ht="18.75" customHeight="1" x14ac:dyDescent="0.25">
      <c r="B117" s="1" t="s">
        <v>233</v>
      </c>
      <c r="C117" s="1" t="s">
        <v>249</v>
      </c>
      <c r="D117" s="1" t="s">
        <v>249</v>
      </c>
      <c r="E117" s="1" t="s">
        <v>15</v>
      </c>
      <c r="F117" s="62">
        <v>0.01</v>
      </c>
      <c r="G117" s="55">
        <v>0</v>
      </c>
      <c r="H117" s="23">
        <f t="shared" si="1"/>
        <v>0.01</v>
      </c>
      <c r="I117"/>
      <c r="J117"/>
      <c r="K117"/>
      <c r="L117"/>
      <c r="M117"/>
      <c r="N117"/>
      <c r="O117"/>
      <c r="P117"/>
      <c r="Q117"/>
      <c r="R117"/>
      <c r="S117"/>
      <c r="T117"/>
    </row>
    <row r="118" spans="2:20" s="13" customFormat="1" ht="15.75" customHeight="1" x14ac:dyDescent="0.25">
      <c r="B118" s="1" t="s">
        <v>233</v>
      </c>
      <c r="C118" s="1" t="s">
        <v>345</v>
      </c>
      <c r="D118" s="1" t="s">
        <v>345</v>
      </c>
      <c r="E118" s="1" t="s">
        <v>333</v>
      </c>
      <c r="F118" s="62">
        <v>1.7000000000000001E-2</v>
      </c>
      <c r="G118" s="55">
        <v>0</v>
      </c>
      <c r="H118" s="23">
        <f t="shared" si="1"/>
        <v>1.7000000000000001E-2</v>
      </c>
      <c r="I118"/>
      <c r="J118"/>
      <c r="K118"/>
      <c r="L118"/>
      <c r="M118"/>
      <c r="N118"/>
      <c r="O118"/>
      <c r="P118"/>
      <c r="Q118"/>
      <c r="R118"/>
      <c r="S118"/>
      <c r="T118"/>
    </row>
    <row r="119" spans="2:20" s="13" customFormat="1" ht="18.75" customHeight="1" x14ac:dyDescent="0.25">
      <c r="B119" s="1" t="s">
        <v>233</v>
      </c>
      <c r="C119" s="1" t="s">
        <v>287</v>
      </c>
      <c r="D119" s="1" t="s">
        <v>287</v>
      </c>
      <c r="E119" s="1" t="s">
        <v>15</v>
      </c>
      <c r="F119" s="62">
        <v>2.8650000000000004E-3</v>
      </c>
      <c r="G119" s="55">
        <v>0</v>
      </c>
      <c r="H119" s="23">
        <f t="shared" si="1"/>
        <v>2.8650000000000004E-3</v>
      </c>
      <c r="I119"/>
      <c r="J119"/>
      <c r="K119"/>
      <c r="L119"/>
      <c r="M119"/>
      <c r="N119"/>
      <c r="O119"/>
      <c r="P119"/>
      <c r="Q119"/>
      <c r="R119"/>
      <c r="S119"/>
      <c r="T119"/>
    </row>
    <row r="120" spans="2:20" s="13" customFormat="1" ht="15.75" customHeight="1" x14ac:dyDescent="0.25">
      <c r="B120" s="1" t="s">
        <v>233</v>
      </c>
      <c r="C120" s="1" t="s">
        <v>288</v>
      </c>
      <c r="D120" s="1" t="s">
        <v>288</v>
      </c>
      <c r="E120" s="1" t="s">
        <v>15</v>
      </c>
      <c r="F120" s="62">
        <v>5.3179999999999998E-3</v>
      </c>
      <c r="G120" s="55">
        <v>0</v>
      </c>
      <c r="H120" s="23">
        <f t="shared" si="1"/>
        <v>5.3179999999999998E-3</v>
      </c>
      <c r="I120"/>
      <c r="J120"/>
      <c r="K120"/>
      <c r="L120"/>
      <c r="M120"/>
      <c r="N120"/>
      <c r="O120"/>
      <c r="P120"/>
      <c r="Q120"/>
      <c r="R120"/>
      <c r="S120"/>
      <c r="T120"/>
    </row>
    <row r="121" spans="2:20" s="13" customFormat="1" ht="31.5" customHeight="1" x14ac:dyDescent="0.25">
      <c r="B121" s="1" t="s">
        <v>233</v>
      </c>
      <c r="C121" s="1" t="s">
        <v>370</v>
      </c>
      <c r="D121" s="1" t="s">
        <v>371</v>
      </c>
      <c r="E121" s="1" t="s">
        <v>34</v>
      </c>
      <c r="F121" s="52">
        <v>6.9237999999999994E-2</v>
      </c>
      <c r="G121" s="55">
        <v>0</v>
      </c>
      <c r="H121" s="23">
        <f t="shared" si="1"/>
        <v>6.9237999999999994E-2</v>
      </c>
      <c r="I121"/>
      <c r="J121"/>
      <c r="K121"/>
      <c r="L121"/>
      <c r="M121"/>
      <c r="N121"/>
      <c r="O121"/>
      <c r="P121"/>
      <c r="Q121"/>
      <c r="R121"/>
      <c r="S121"/>
      <c r="T121"/>
    </row>
    <row r="122" spans="2:20" s="13" customFormat="1" ht="31.5" customHeight="1" x14ac:dyDescent="0.25">
      <c r="B122" s="1" t="s">
        <v>233</v>
      </c>
      <c r="C122" s="1" t="s">
        <v>289</v>
      </c>
      <c r="D122" s="1" t="s">
        <v>289</v>
      </c>
      <c r="E122" s="1" t="s">
        <v>15</v>
      </c>
      <c r="F122" s="62">
        <v>4.313E-3</v>
      </c>
      <c r="G122" s="55">
        <v>0</v>
      </c>
      <c r="H122" s="23">
        <f t="shared" si="1"/>
        <v>4.313E-3</v>
      </c>
      <c r="I122"/>
      <c r="J122"/>
      <c r="K122"/>
      <c r="L122"/>
      <c r="M122"/>
      <c r="N122"/>
      <c r="O122"/>
      <c r="P122"/>
      <c r="Q122"/>
      <c r="R122"/>
      <c r="S122"/>
      <c r="T122"/>
    </row>
    <row r="123" spans="2:20" s="13" customFormat="1" ht="31.5" customHeight="1" x14ac:dyDescent="0.25">
      <c r="B123" s="1" t="s">
        <v>233</v>
      </c>
      <c r="C123" s="1" t="s">
        <v>250</v>
      </c>
      <c r="D123" s="1" t="s">
        <v>250</v>
      </c>
      <c r="E123" s="1" t="s">
        <v>34</v>
      </c>
      <c r="F123" s="62">
        <v>1.2290000000000001E-3</v>
      </c>
      <c r="G123" s="55">
        <v>0</v>
      </c>
      <c r="H123" s="23">
        <f t="shared" si="1"/>
        <v>1.2290000000000001E-3</v>
      </c>
      <c r="I123"/>
      <c r="J123"/>
      <c r="K123"/>
      <c r="L123"/>
      <c r="M123"/>
      <c r="N123"/>
      <c r="O123"/>
      <c r="P123"/>
      <c r="Q123"/>
      <c r="R123"/>
      <c r="S123"/>
      <c r="T123"/>
    </row>
    <row r="124" spans="2:20" s="13" customFormat="1" ht="15.75" customHeight="1" x14ac:dyDescent="0.25">
      <c r="B124" s="1" t="s">
        <v>233</v>
      </c>
      <c r="C124" s="1" t="s">
        <v>290</v>
      </c>
      <c r="D124" s="1" t="s">
        <v>290</v>
      </c>
      <c r="E124" s="1" t="s">
        <v>14</v>
      </c>
      <c r="F124" s="65">
        <v>5.6153000000000002E-2</v>
      </c>
      <c r="G124" s="55">
        <v>0</v>
      </c>
      <c r="H124" s="23">
        <f t="shared" si="1"/>
        <v>5.6153000000000002E-2</v>
      </c>
      <c r="I124"/>
      <c r="J124"/>
      <c r="K124"/>
      <c r="L124"/>
      <c r="M124"/>
      <c r="N124"/>
      <c r="O124"/>
      <c r="P124"/>
      <c r="Q124"/>
      <c r="R124"/>
      <c r="S124"/>
      <c r="T124"/>
    </row>
    <row r="125" spans="2:20" s="13" customFormat="1" ht="31.5" customHeight="1" x14ac:dyDescent="0.25">
      <c r="B125" s="1" t="s">
        <v>233</v>
      </c>
      <c r="C125" s="1" t="s">
        <v>308</v>
      </c>
      <c r="D125" s="1" t="s">
        <v>308</v>
      </c>
      <c r="E125" s="1" t="s">
        <v>34</v>
      </c>
      <c r="F125" s="62">
        <v>1.4920000000000001E-3</v>
      </c>
      <c r="G125" s="55">
        <v>0</v>
      </c>
      <c r="H125" s="23">
        <f t="shared" si="1"/>
        <v>1.4920000000000001E-3</v>
      </c>
      <c r="I125"/>
      <c r="J125"/>
      <c r="K125"/>
      <c r="L125"/>
      <c r="M125"/>
      <c r="N125"/>
      <c r="O125"/>
      <c r="P125"/>
      <c r="Q125"/>
      <c r="R125"/>
      <c r="S125"/>
      <c r="T125"/>
    </row>
    <row r="126" spans="2:20" s="13" customFormat="1" ht="31.5" customHeight="1" x14ac:dyDescent="0.25">
      <c r="B126" s="1" t="s">
        <v>233</v>
      </c>
      <c r="C126" s="1" t="s">
        <v>322</v>
      </c>
      <c r="D126" s="1" t="s">
        <v>321</v>
      </c>
      <c r="E126" s="1" t="s">
        <v>34</v>
      </c>
      <c r="F126" s="62">
        <v>1.524E-3</v>
      </c>
      <c r="G126" s="55">
        <v>0</v>
      </c>
      <c r="H126" s="23">
        <f t="shared" si="1"/>
        <v>1.524E-3</v>
      </c>
      <c r="I126"/>
      <c r="J126"/>
      <c r="K126"/>
      <c r="L126"/>
      <c r="M126"/>
      <c r="N126"/>
      <c r="O126"/>
      <c r="P126"/>
      <c r="Q126"/>
      <c r="R126"/>
      <c r="S126"/>
      <c r="T126"/>
    </row>
    <row r="127" spans="2:20" s="13" customFormat="1" ht="15.75" customHeight="1" x14ac:dyDescent="0.25">
      <c r="B127" s="1" t="s">
        <v>233</v>
      </c>
      <c r="C127" s="1" t="s">
        <v>379</v>
      </c>
      <c r="D127" s="1" t="s">
        <v>378</v>
      </c>
      <c r="E127" s="1" t="s">
        <v>15</v>
      </c>
      <c r="F127" s="62">
        <v>1.3189999999999999E-3</v>
      </c>
      <c r="G127" s="55">
        <v>0</v>
      </c>
      <c r="H127" s="23">
        <f t="shared" si="1"/>
        <v>1.3189999999999999E-3</v>
      </c>
      <c r="I127"/>
      <c r="J127"/>
      <c r="K127"/>
      <c r="L127"/>
      <c r="M127"/>
      <c r="N127"/>
      <c r="O127"/>
      <c r="P127"/>
      <c r="Q127"/>
      <c r="R127"/>
      <c r="S127"/>
      <c r="T127"/>
    </row>
    <row r="128" spans="2:20" s="13" customFormat="1" ht="15.75" customHeight="1" x14ac:dyDescent="0.25">
      <c r="B128" s="1" t="s">
        <v>233</v>
      </c>
      <c r="C128" s="1" t="s">
        <v>328</v>
      </c>
      <c r="D128" s="1" t="s">
        <v>328</v>
      </c>
      <c r="E128" s="1" t="s">
        <v>35</v>
      </c>
      <c r="F128" s="62">
        <v>0.163859</v>
      </c>
      <c r="G128" s="55">
        <v>0</v>
      </c>
      <c r="H128" s="23">
        <f t="shared" si="1"/>
        <v>0.163859</v>
      </c>
      <c r="I128"/>
      <c r="J128"/>
      <c r="K128"/>
      <c r="L128"/>
      <c r="M128"/>
      <c r="N128"/>
      <c r="O128"/>
      <c r="P128"/>
      <c r="Q128"/>
      <c r="R128"/>
      <c r="S128"/>
      <c r="T128"/>
    </row>
    <row r="129" spans="2:20" s="13" customFormat="1" ht="31.5" x14ac:dyDescent="0.25">
      <c r="B129" s="1" t="s">
        <v>233</v>
      </c>
      <c r="C129" s="1" t="s">
        <v>401</v>
      </c>
      <c r="D129" s="1" t="s">
        <v>402</v>
      </c>
      <c r="E129" s="1" t="s">
        <v>34</v>
      </c>
      <c r="F129" s="46">
        <v>0</v>
      </c>
      <c r="G129" s="55">
        <v>0</v>
      </c>
      <c r="H129" s="23">
        <f t="shared" si="1"/>
        <v>0</v>
      </c>
      <c r="I129"/>
      <c r="J129"/>
      <c r="K129"/>
      <c r="L129"/>
      <c r="M129"/>
      <c r="N129"/>
      <c r="O129"/>
      <c r="P129"/>
      <c r="Q129"/>
      <c r="R129"/>
      <c r="S129"/>
      <c r="T129"/>
    </row>
    <row r="130" spans="2:20" s="13" customFormat="1" ht="31.5" customHeight="1" x14ac:dyDescent="0.25">
      <c r="B130" s="1" t="s">
        <v>233</v>
      </c>
      <c r="C130" s="1" t="s">
        <v>130</v>
      </c>
      <c r="D130" s="1" t="s">
        <v>131</v>
      </c>
      <c r="E130" s="1" t="s">
        <v>34</v>
      </c>
      <c r="F130" s="69">
        <v>1.2583329599999999</v>
      </c>
      <c r="G130" s="55">
        <v>0</v>
      </c>
      <c r="H130" s="23">
        <f t="shared" si="1"/>
        <v>1.2583329599999999</v>
      </c>
      <c r="I130"/>
      <c r="J130"/>
      <c r="K130"/>
      <c r="L130"/>
      <c r="M130"/>
      <c r="N130"/>
      <c r="O130"/>
      <c r="P130"/>
      <c r="Q130"/>
      <c r="R130"/>
      <c r="S130"/>
      <c r="T130"/>
    </row>
    <row r="131" spans="2:20" s="13" customFormat="1" ht="31.5" customHeight="1" x14ac:dyDescent="0.25">
      <c r="B131" s="1" t="s">
        <v>233</v>
      </c>
      <c r="C131" s="1" t="s">
        <v>130</v>
      </c>
      <c r="D131" s="1" t="s">
        <v>131</v>
      </c>
      <c r="E131" s="1" t="s">
        <v>132</v>
      </c>
      <c r="F131" s="69">
        <v>1.06249126</v>
      </c>
      <c r="G131" s="55">
        <v>0</v>
      </c>
      <c r="H131" s="23">
        <f t="shared" si="1"/>
        <v>1.06249126</v>
      </c>
      <c r="I131"/>
      <c r="J131"/>
      <c r="K131"/>
      <c r="L131"/>
      <c r="M131"/>
      <c r="N131"/>
      <c r="O131"/>
      <c r="P131"/>
      <c r="Q131"/>
      <c r="R131"/>
      <c r="S131"/>
      <c r="T131"/>
    </row>
    <row r="132" spans="2:20" s="13" customFormat="1" ht="31.5" customHeight="1" x14ac:dyDescent="0.25">
      <c r="B132" s="1" t="s">
        <v>126</v>
      </c>
      <c r="C132" s="1" t="s">
        <v>228</v>
      </c>
      <c r="D132" s="1" t="s">
        <v>228</v>
      </c>
      <c r="E132" s="1" t="s">
        <v>34</v>
      </c>
      <c r="F132" s="56">
        <v>4.9000000000000007E-3</v>
      </c>
      <c r="G132" s="55">
        <v>0</v>
      </c>
      <c r="H132" s="23">
        <f t="shared" si="1"/>
        <v>4.9000000000000007E-3</v>
      </c>
      <c r="I132"/>
      <c r="J132"/>
      <c r="K132"/>
      <c r="L132"/>
      <c r="M132"/>
      <c r="N132"/>
      <c r="O132"/>
      <c r="P132"/>
      <c r="Q132"/>
      <c r="R132"/>
      <c r="S132"/>
      <c r="T132"/>
    </row>
    <row r="133" spans="2:20" s="13" customFormat="1" ht="31.5" customHeight="1" x14ac:dyDescent="0.25">
      <c r="B133" s="1" t="s">
        <v>126</v>
      </c>
      <c r="C133" s="1" t="s">
        <v>389</v>
      </c>
      <c r="D133" s="1" t="s">
        <v>389</v>
      </c>
      <c r="E133" s="1" t="s">
        <v>35</v>
      </c>
      <c r="F133" s="66">
        <v>0</v>
      </c>
      <c r="G133" s="55">
        <v>0</v>
      </c>
      <c r="H133" s="23">
        <f t="shared" si="1"/>
        <v>0</v>
      </c>
      <c r="I133"/>
      <c r="J133"/>
      <c r="K133"/>
      <c r="L133"/>
      <c r="M133"/>
      <c r="N133"/>
      <c r="O133"/>
      <c r="P133"/>
      <c r="Q133"/>
      <c r="R133"/>
      <c r="S133"/>
      <c r="T133"/>
    </row>
    <row r="134" spans="2:20" s="13" customFormat="1" ht="31.5" customHeight="1" x14ac:dyDescent="0.25">
      <c r="B134" s="1" t="s">
        <v>126</v>
      </c>
      <c r="C134" s="1" t="s">
        <v>274</v>
      </c>
      <c r="D134" s="1" t="s">
        <v>274</v>
      </c>
      <c r="E134" s="1" t="s">
        <v>34</v>
      </c>
      <c r="F134" s="66">
        <v>0</v>
      </c>
      <c r="G134" s="55">
        <v>0</v>
      </c>
      <c r="H134" s="23">
        <f t="shared" si="1"/>
        <v>0</v>
      </c>
      <c r="I134"/>
      <c r="J134"/>
      <c r="K134"/>
      <c r="L134"/>
      <c r="M134"/>
      <c r="N134"/>
      <c r="O134"/>
      <c r="P134"/>
      <c r="Q134"/>
      <c r="R134"/>
      <c r="S134"/>
      <c r="T134"/>
    </row>
    <row r="135" spans="2:20" s="13" customFormat="1" ht="31.5" customHeight="1" x14ac:dyDescent="0.25">
      <c r="B135" s="1" t="s">
        <v>126</v>
      </c>
      <c r="C135" s="1" t="s">
        <v>340</v>
      </c>
      <c r="D135" s="1" t="s">
        <v>340</v>
      </c>
      <c r="E135" s="1" t="s">
        <v>15</v>
      </c>
      <c r="F135" s="66">
        <v>3.0000000000000001E-3</v>
      </c>
      <c r="G135" s="55">
        <v>0</v>
      </c>
      <c r="H135" s="23">
        <f t="shared" si="1"/>
        <v>3.0000000000000001E-3</v>
      </c>
      <c r="I135"/>
      <c r="J135"/>
      <c r="K135"/>
      <c r="L135"/>
      <c r="M135"/>
      <c r="N135"/>
      <c r="O135"/>
      <c r="P135"/>
      <c r="Q135"/>
      <c r="R135"/>
      <c r="S135"/>
      <c r="T135"/>
    </row>
    <row r="136" spans="2:20" s="13" customFormat="1" ht="31.5" customHeight="1" x14ac:dyDescent="0.25">
      <c r="B136" s="1" t="s">
        <v>126</v>
      </c>
      <c r="C136" s="1" t="s">
        <v>275</v>
      </c>
      <c r="D136" s="1" t="s">
        <v>275</v>
      </c>
      <c r="E136" s="1" t="s">
        <v>34</v>
      </c>
      <c r="F136" s="56">
        <v>3.0769999999999999E-3</v>
      </c>
      <c r="G136" s="55">
        <v>0</v>
      </c>
      <c r="H136" s="23">
        <f t="shared" si="1"/>
        <v>3.0769999999999999E-3</v>
      </c>
      <c r="I136"/>
      <c r="J136"/>
      <c r="K136"/>
      <c r="L136"/>
      <c r="M136"/>
      <c r="N136"/>
      <c r="O136"/>
      <c r="P136"/>
      <c r="Q136"/>
      <c r="R136"/>
      <c r="S136"/>
      <c r="T136"/>
    </row>
    <row r="137" spans="2:20" s="13" customFormat="1" ht="15.75" customHeight="1" x14ac:dyDescent="0.25">
      <c r="B137" s="1" t="s">
        <v>126</v>
      </c>
      <c r="C137" s="1" t="s">
        <v>229</v>
      </c>
      <c r="D137" s="1" t="s">
        <v>229</v>
      </c>
      <c r="E137" s="1" t="s">
        <v>230</v>
      </c>
      <c r="F137" s="56">
        <v>2.6089999999999999E-2</v>
      </c>
      <c r="G137" s="55">
        <v>0</v>
      </c>
      <c r="H137" s="23">
        <f t="shared" si="1"/>
        <v>2.6089999999999999E-2</v>
      </c>
      <c r="I137"/>
      <c r="J137"/>
      <c r="K137"/>
      <c r="L137"/>
      <c r="M137"/>
      <c r="N137"/>
      <c r="O137"/>
      <c r="P137"/>
      <c r="Q137"/>
      <c r="R137"/>
      <c r="S137"/>
      <c r="T137"/>
    </row>
    <row r="138" spans="2:20" s="13" customFormat="1" ht="31.5" customHeight="1" x14ac:dyDescent="0.25">
      <c r="B138" s="1" t="s">
        <v>126</v>
      </c>
      <c r="C138" s="1" t="s">
        <v>59</v>
      </c>
      <c r="D138" s="1" t="s">
        <v>58</v>
      </c>
      <c r="E138" s="1" t="s">
        <v>15</v>
      </c>
      <c r="F138" s="56">
        <v>1.15E-4</v>
      </c>
      <c r="G138" s="55">
        <v>0</v>
      </c>
      <c r="H138" s="23">
        <f t="shared" si="1"/>
        <v>1.15E-4</v>
      </c>
      <c r="I138"/>
      <c r="J138"/>
      <c r="K138"/>
      <c r="L138"/>
      <c r="M138"/>
      <c r="N138"/>
      <c r="O138"/>
      <c r="P138"/>
      <c r="Q138"/>
      <c r="R138"/>
      <c r="S138"/>
      <c r="T138"/>
    </row>
    <row r="139" spans="2:20" s="13" customFormat="1" ht="31.5" customHeight="1" x14ac:dyDescent="0.25">
      <c r="B139" s="1" t="s">
        <v>126</v>
      </c>
      <c r="C139" s="1" t="s">
        <v>376</v>
      </c>
      <c r="D139" s="1" t="s">
        <v>376</v>
      </c>
      <c r="E139" s="1" t="s">
        <v>34</v>
      </c>
      <c r="F139" s="48">
        <v>0</v>
      </c>
      <c r="G139" s="55">
        <v>0</v>
      </c>
      <c r="H139" s="23">
        <f t="shared" si="1"/>
        <v>0</v>
      </c>
      <c r="I139"/>
      <c r="J139"/>
      <c r="K139"/>
      <c r="L139"/>
      <c r="M139"/>
      <c r="N139"/>
      <c r="O139"/>
      <c r="P139"/>
      <c r="Q139"/>
      <c r="R139"/>
      <c r="S139"/>
      <c r="T139"/>
    </row>
    <row r="140" spans="2:20" s="13" customFormat="1" ht="31.5" customHeight="1" x14ac:dyDescent="0.25">
      <c r="B140" s="1" t="s">
        <v>126</v>
      </c>
      <c r="C140" s="1" t="s">
        <v>276</v>
      </c>
      <c r="D140" s="1" t="s">
        <v>276</v>
      </c>
      <c r="E140" s="1" t="s">
        <v>35</v>
      </c>
      <c r="F140" s="56">
        <v>0.14000000000000001</v>
      </c>
      <c r="G140" s="55">
        <v>0</v>
      </c>
      <c r="H140" s="23">
        <f t="shared" si="1"/>
        <v>0.14000000000000001</v>
      </c>
      <c r="I140"/>
      <c r="J140"/>
      <c r="K140"/>
      <c r="L140"/>
      <c r="M140"/>
      <c r="N140"/>
      <c r="O140"/>
      <c r="P140"/>
      <c r="Q140"/>
      <c r="R140"/>
      <c r="S140"/>
      <c r="T140"/>
    </row>
    <row r="141" spans="2:20" s="13" customFormat="1" ht="31.5" customHeight="1" x14ac:dyDescent="0.25">
      <c r="B141" s="1" t="s">
        <v>126</v>
      </c>
      <c r="C141" s="1" t="s">
        <v>231</v>
      </c>
      <c r="D141" s="1" t="s">
        <v>231</v>
      </c>
      <c r="E141" s="1" t="s">
        <v>34</v>
      </c>
      <c r="F141" s="56">
        <v>5.3441000000000002E-2</v>
      </c>
      <c r="G141" s="55">
        <v>0</v>
      </c>
      <c r="H141" s="23">
        <f t="shared" si="1"/>
        <v>5.3441000000000002E-2</v>
      </c>
      <c r="I141"/>
      <c r="J141"/>
      <c r="K141"/>
      <c r="L141"/>
      <c r="M141"/>
      <c r="N141"/>
      <c r="O141"/>
      <c r="P141"/>
      <c r="Q141"/>
      <c r="R141"/>
      <c r="S141"/>
      <c r="T141"/>
    </row>
    <row r="142" spans="2:20" s="13" customFormat="1" ht="31.5" customHeight="1" x14ac:dyDescent="0.25">
      <c r="B142" s="1" t="s">
        <v>126</v>
      </c>
      <c r="C142" s="1" t="s">
        <v>277</v>
      </c>
      <c r="D142" s="1" t="s">
        <v>277</v>
      </c>
      <c r="E142" s="1" t="s">
        <v>34</v>
      </c>
      <c r="F142" s="56">
        <v>1.5730000000000001E-2</v>
      </c>
      <c r="G142" s="55">
        <v>0</v>
      </c>
      <c r="H142" s="23">
        <f t="shared" si="1"/>
        <v>1.5730000000000001E-2</v>
      </c>
      <c r="I142"/>
      <c r="J142"/>
      <c r="K142"/>
      <c r="L142"/>
      <c r="M142"/>
      <c r="N142"/>
      <c r="O142"/>
      <c r="P142"/>
      <c r="Q142"/>
      <c r="R142"/>
      <c r="S142"/>
      <c r="T142"/>
    </row>
    <row r="143" spans="2:20" s="13" customFormat="1" ht="31.5" customHeight="1" x14ac:dyDescent="0.25">
      <c r="B143" s="1" t="s">
        <v>126</v>
      </c>
      <c r="C143" s="1" t="s">
        <v>278</v>
      </c>
      <c r="D143" s="1" t="s">
        <v>278</v>
      </c>
      <c r="E143" s="1" t="s">
        <v>34</v>
      </c>
      <c r="F143" s="56">
        <v>5.0000000000000001E-3</v>
      </c>
      <c r="G143" s="55">
        <v>0</v>
      </c>
      <c r="H143" s="23">
        <f t="shared" si="1"/>
        <v>5.0000000000000001E-3</v>
      </c>
      <c r="I143"/>
      <c r="J143"/>
      <c r="K143"/>
      <c r="L143"/>
      <c r="M143"/>
      <c r="N143"/>
      <c r="O143"/>
      <c r="P143"/>
      <c r="Q143"/>
      <c r="R143"/>
      <c r="S143"/>
      <c r="T143"/>
    </row>
    <row r="144" spans="2:20" s="13" customFormat="1" ht="31.5" customHeight="1" x14ac:dyDescent="0.25">
      <c r="B144" s="1" t="s">
        <v>126</v>
      </c>
      <c r="C144" s="1" t="s">
        <v>381</v>
      </c>
      <c r="D144" s="1" t="s">
        <v>381</v>
      </c>
      <c r="E144" s="1" t="s">
        <v>34</v>
      </c>
      <c r="F144" s="46">
        <v>2.5409000000000001E-2</v>
      </c>
      <c r="G144" s="55">
        <v>0</v>
      </c>
      <c r="H144" s="23">
        <f t="shared" si="1"/>
        <v>2.5409000000000001E-2</v>
      </c>
      <c r="I144"/>
      <c r="J144"/>
      <c r="K144"/>
      <c r="L144"/>
      <c r="M144"/>
      <c r="N144"/>
      <c r="O144"/>
      <c r="P144"/>
      <c r="Q144"/>
      <c r="R144"/>
      <c r="S144"/>
      <c r="T144"/>
    </row>
    <row r="145" spans="2:20" s="13" customFormat="1" ht="31.5" customHeight="1" x14ac:dyDescent="0.25">
      <c r="B145" s="1" t="s">
        <v>126</v>
      </c>
      <c r="C145" s="1" t="s">
        <v>232</v>
      </c>
      <c r="D145" s="1" t="s">
        <v>232</v>
      </c>
      <c r="E145" s="1" t="s">
        <v>34</v>
      </c>
      <c r="F145" s="56">
        <v>1.1180000000000001E-3</v>
      </c>
      <c r="G145" s="55">
        <v>0</v>
      </c>
      <c r="H145" s="23">
        <f t="shared" si="1"/>
        <v>1.1180000000000001E-3</v>
      </c>
      <c r="I145"/>
      <c r="J145"/>
      <c r="K145"/>
      <c r="L145"/>
      <c r="M145"/>
      <c r="N145"/>
      <c r="O145"/>
      <c r="P145"/>
      <c r="Q145"/>
      <c r="R145"/>
      <c r="S145"/>
      <c r="T145"/>
    </row>
    <row r="146" spans="2:20" s="13" customFormat="1" ht="31.5" customHeight="1" x14ac:dyDescent="0.25">
      <c r="B146" s="1" t="s">
        <v>126</v>
      </c>
      <c r="C146" s="1" t="s">
        <v>382</v>
      </c>
      <c r="D146" s="1" t="s">
        <v>382</v>
      </c>
      <c r="E146" s="1" t="s">
        <v>34</v>
      </c>
      <c r="F146" s="46">
        <v>0</v>
      </c>
      <c r="G146" s="55">
        <v>0</v>
      </c>
      <c r="H146" s="23">
        <f t="shared" si="1"/>
        <v>0</v>
      </c>
      <c r="I146"/>
      <c r="J146"/>
      <c r="K146"/>
      <c r="L146"/>
      <c r="M146"/>
      <c r="N146"/>
      <c r="O146"/>
      <c r="P146"/>
      <c r="Q146"/>
      <c r="R146"/>
      <c r="S146"/>
      <c r="T146"/>
    </row>
    <row r="147" spans="2:20" s="13" customFormat="1" ht="31.5" customHeight="1" x14ac:dyDescent="0.25">
      <c r="B147" s="1" t="s">
        <v>126</v>
      </c>
      <c r="C147" s="1" t="s">
        <v>375</v>
      </c>
      <c r="D147" s="1" t="s">
        <v>375</v>
      </c>
      <c r="E147" s="1" t="s">
        <v>34</v>
      </c>
      <c r="F147" s="46">
        <v>0</v>
      </c>
      <c r="G147" s="55">
        <v>0</v>
      </c>
      <c r="H147" s="23">
        <f t="shared" si="1"/>
        <v>0</v>
      </c>
      <c r="I147"/>
      <c r="J147"/>
      <c r="K147"/>
      <c r="L147"/>
      <c r="M147"/>
      <c r="N147"/>
      <c r="O147"/>
      <c r="P147"/>
      <c r="Q147"/>
      <c r="R147"/>
      <c r="S147"/>
      <c r="T147"/>
    </row>
    <row r="148" spans="2:20" s="13" customFormat="1" ht="31.5" customHeight="1" x14ac:dyDescent="0.25">
      <c r="B148" s="1" t="s">
        <v>126</v>
      </c>
      <c r="C148" s="1" t="s">
        <v>390</v>
      </c>
      <c r="D148" s="1" t="s">
        <v>390</v>
      </c>
      <c r="E148" s="1" t="s">
        <v>34</v>
      </c>
      <c r="F148" s="46">
        <v>1.1334E-2</v>
      </c>
      <c r="G148" s="55">
        <v>0</v>
      </c>
      <c r="H148" s="23">
        <f t="shared" si="1"/>
        <v>1.1334E-2</v>
      </c>
      <c r="I148"/>
      <c r="J148"/>
      <c r="K148"/>
      <c r="L148"/>
      <c r="M148"/>
      <c r="N148"/>
      <c r="O148"/>
      <c r="P148"/>
      <c r="Q148"/>
      <c r="R148"/>
      <c r="S148"/>
      <c r="T148"/>
    </row>
    <row r="149" spans="2:20" s="13" customFormat="1" ht="31.5" customHeight="1" x14ac:dyDescent="0.25">
      <c r="B149" s="1" t="s">
        <v>126</v>
      </c>
      <c r="C149" s="1" t="s">
        <v>391</v>
      </c>
      <c r="D149" s="1" t="s">
        <v>391</v>
      </c>
      <c r="E149" s="1" t="s">
        <v>34</v>
      </c>
      <c r="F149" s="46">
        <v>0</v>
      </c>
      <c r="G149" s="55">
        <v>0</v>
      </c>
      <c r="H149" s="23">
        <f t="shared" si="1"/>
        <v>0</v>
      </c>
      <c r="I149"/>
      <c r="J149"/>
      <c r="K149"/>
      <c r="L149"/>
      <c r="M149"/>
      <c r="N149"/>
      <c r="O149"/>
      <c r="P149"/>
      <c r="Q149"/>
      <c r="R149"/>
      <c r="S149"/>
      <c r="T149"/>
    </row>
    <row r="150" spans="2:20" s="13" customFormat="1" ht="31.5" customHeight="1" x14ac:dyDescent="0.25">
      <c r="B150" s="1" t="s">
        <v>126</v>
      </c>
      <c r="C150" s="1" t="s">
        <v>367</v>
      </c>
      <c r="D150" s="1" t="s">
        <v>366</v>
      </c>
      <c r="E150" s="1" t="s">
        <v>15</v>
      </c>
      <c r="F150" s="56">
        <v>1.1120000000000001E-3</v>
      </c>
      <c r="G150" s="55">
        <v>0</v>
      </c>
      <c r="H150" s="23">
        <f t="shared" si="1"/>
        <v>1.1120000000000001E-3</v>
      </c>
      <c r="I150"/>
      <c r="J150"/>
      <c r="K150"/>
      <c r="L150"/>
      <c r="M150"/>
      <c r="N150"/>
      <c r="O150"/>
      <c r="P150"/>
      <c r="Q150"/>
      <c r="R150"/>
      <c r="S150"/>
      <c r="T150"/>
    </row>
    <row r="151" spans="2:20" s="13" customFormat="1" ht="31.5" customHeight="1" x14ac:dyDescent="0.25">
      <c r="B151" s="1" t="s">
        <v>126</v>
      </c>
      <c r="C151" s="1" t="s">
        <v>368</v>
      </c>
      <c r="D151" s="1" t="s">
        <v>366</v>
      </c>
      <c r="E151" s="1" t="s">
        <v>15</v>
      </c>
      <c r="F151" s="56">
        <v>8.6700000000000004E-4</v>
      </c>
      <c r="G151" s="55">
        <v>0</v>
      </c>
      <c r="H151" s="23">
        <f t="shared" si="1"/>
        <v>8.6700000000000004E-4</v>
      </c>
      <c r="I151"/>
      <c r="J151"/>
      <c r="K151"/>
      <c r="L151"/>
      <c r="M151"/>
      <c r="N151"/>
      <c r="O151"/>
      <c r="P151"/>
      <c r="Q151"/>
      <c r="R151"/>
      <c r="S151"/>
      <c r="T151"/>
    </row>
    <row r="152" spans="2:20" s="13" customFormat="1" ht="31.5" customHeight="1" x14ac:dyDescent="0.25">
      <c r="B152" s="1" t="s">
        <v>126</v>
      </c>
      <c r="C152" s="1" t="s">
        <v>279</v>
      </c>
      <c r="D152" s="1" t="s">
        <v>279</v>
      </c>
      <c r="E152" s="1" t="s">
        <v>15</v>
      </c>
      <c r="F152" s="56">
        <v>6.888E-3</v>
      </c>
      <c r="G152" s="55">
        <v>0</v>
      </c>
      <c r="H152" s="23">
        <f t="shared" si="1"/>
        <v>6.888E-3</v>
      </c>
      <c r="I152"/>
      <c r="J152"/>
      <c r="K152"/>
      <c r="L152"/>
      <c r="M152"/>
      <c r="N152"/>
      <c r="O152"/>
      <c r="P152"/>
      <c r="Q152"/>
      <c r="R152"/>
      <c r="S152"/>
      <c r="T152"/>
    </row>
    <row r="153" spans="2:20" s="13" customFormat="1" ht="41.25" customHeight="1" x14ac:dyDescent="0.25">
      <c r="B153" s="1" t="s">
        <v>126</v>
      </c>
      <c r="C153" s="1" t="s">
        <v>130</v>
      </c>
      <c r="D153" s="1" t="s">
        <v>131</v>
      </c>
      <c r="E153" s="1" t="s">
        <v>34</v>
      </c>
      <c r="F153" s="51">
        <v>0.74967656999999999</v>
      </c>
      <c r="G153" s="55">
        <v>0</v>
      </c>
      <c r="H153" s="23">
        <f t="shared" si="1"/>
        <v>0.74967656999999999</v>
      </c>
      <c r="I153"/>
      <c r="J153"/>
      <c r="K153"/>
      <c r="L153"/>
      <c r="M153"/>
      <c r="N153"/>
      <c r="O153"/>
      <c r="P153"/>
      <c r="Q153"/>
      <c r="R153"/>
      <c r="S153"/>
      <c r="T153"/>
    </row>
    <row r="154" spans="2:20" s="13" customFormat="1" ht="40.5" customHeight="1" x14ac:dyDescent="0.25">
      <c r="B154" s="1" t="s">
        <v>126</v>
      </c>
      <c r="C154" s="1" t="s">
        <v>130</v>
      </c>
      <c r="D154" s="1" t="s">
        <v>131</v>
      </c>
      <c r="E154" s="1" t="s">
        <v>132</v>
      </c>
      <c r="F154" s="51">
        <v>0.31947874999999998</v>
      </c>
      <c r="G154" s="55">
        <v>0</v>
      </c>
      <c r="H154" s="23">
        <f t="shared" si="1"/>
        <v>0.31947874999999998</v>
      </c>
      <c r="I154"/>
      <c r="J154"/>
      <c r="K154"/>
      <c r="L154"/>
      <c r="M154"/>
      <c r="N154"/>
      <c r="O154"/>
      <c r="P154"/>
      <c r="Q154"/>
      <c r="R154"/>
      <c r="S154"/>
      <c r="T154"/>
    </row>
    <row r="155" spans="2:20" s="13" customFormat="1" ht="40.5" customHeight="1" x14ac:dyDescent="0.25">
      <c r="B155" s="1" t="s">
        <v>126</v>
      </c>
      <c r="C155" s="1" t="s">
        <v>346</v>
      </c>
      <c r="D155" s="1" t="s">
        <v>346</v>
      </c>
      <c r="E155" s="1" t="s">
        <v>15</v>
      </c>
      <c r="F155" s="46">
        <v>9.7050000000000001E-3</v>
      </c>
      <c r="G155" s="55">
        <v>0</v>
      </c>
      <c r="H155" s="23">
        <f t="shared" si="1"/>
        <v>9.7050000000000001E-3</v>
      </c>
      <c r="I155"/>
      <c r="J155"/>
      <c r="K155"/>
      <c r="L155"/>
      <c r="M155"/>
      <c r="N155"/>
      <c r="O155"/>
      <c r="P155"/>
      <c r="Q155"/>
      <c r="R155"/>
      <c r="S155"/>
      <c r="T155"/>
    </row>
    <row r="156" spans="2:20" s="13" customFormat="1" ht="40.5" customHeight="1" x14ac:dyDescent="0.25">
      <c r="B156" s="1" t="s">
        <v>126</v>
      </c>
      <c r="C156" s="1" t="s">
        <v>347</v>
      </c>
      <c r="D156" s="1" t="s">
        <v>347</v>
      </c>
      <c r="E156" s="1" t="s">
        <v>15</v>
      </c>
      <c r="F156" s="46">
        <v>4.4019999999999997E-3</v>
      </c>
      <c r="G156" s="55">
        <v>0</v>
      </c>
      <c r="H156" s="23">
        <f t="shared" si="1"/>
        <v>4.4019999999999997E-3</v>
      </c>
      <c r="I156"/>
      <c r="J156"/>
      <c r="K156"/>
      <c r="L156"/>
      <c r="M156"/>
      <c r="N156"/>
      <c r="O156"/>
      <c r="P156"/>
      <c r="Q156"/>
      <c r="R156"/>
      <c r="S156"/>
      <c r="T156"/>
    </row>
    <row r="157" spans="2:20" s="13" customFormat="1" ht="40.5" customHeight="1" x14ac:dyDescent="0.25">
      <c r="B157" s="1" t="s">
        <v>126</v>
      </c>
      <c r="C157" s="1" t="s">
        <v>362</v>
      </c>
      <c r="D157" s="25" t="s">
        <v>349</v>
      </c>
      <c r="E157" s="1" t="s">
        <v>10</v>
      </c>
      <c r="F157" s="46">
        <v>0</v>
      </c>
      <c r="G157" s="55">
        <v>0</v>
      </c>
      <c r="H157" s="23">
        <f t="shared" si="1"/>
        <v>0</v>
      </c>
      <c r="I157"/>
      <c r="J157"/>
      <c r="K157"/>
      <c r="L157"/>
      <c r="M157"/>
      <c r="N157"/>
      <c r="O157"/>
      <c r="P157"/>
      <c r="Q157"/>
      <c r="R157"/>
      <c r="S157"/>
      <c r="T157"/>
    </row>
    <row r="158" spans="2:20" s="13" customFormat="1" ht="40.5" customHeight="1" x14ac:dyDescent="0.25">
      <c r="B158" s="1" t="s">
        <v>126</v>
      </c>
      <c r="C158" s="1" t="s">
        <v>363</v>
      </c>
      <c r="D158" s="25" t="s">
        <v>350</v>
      </c>
      <c r="E158" s="1" t="s">
        <v>15</v>
      </c>
      <c r="F158" s="46">
        <v>0</v>
      </c>
      <c r="G158" s="55">
        <v>0</v>
      </c>
      <c r="H158" s="23">
        <f t="shared" si="1"/>
        <v>0</v>
      </c>
      <c r="I158"/>
      <c r="J158"/>
      <c r="K158"/>
      <c r="L158"/>
      <c r="M158"/>
      <c r="N158"/>
      <c r="O158"/>
      <c r="P158"/>
      <c r="Q158"/>
      <c r="R158"/>
      <c r="S158"/>
      <c r="T158"/>
    </row>
    <row r="159" spans="2:20" s="13" customFormat="1" ht="40.5" customHeight="1" x14ac:dyDescent="0.25">
      <c r="B159" s="1" t="s">
        <v>126</v>
      </c>
      <c r="C159" s="1" t="s">
        <v>351</v>
      </c>
      <c r="D159" s="25" t="s">
        <v>352</v>
      </c>
      <c r="E159" s="1" t="s">
        <v>10</v>
      </c>
      <c r="F159" s="46">
        <v>1.1916E-2</v>
      </c>
      <c r="G159" s="55">
        <v>0</v>
      </c>
      <c r="H159" s="23">
        <f t="shared" si="1"/>
        <v>1.1916E-2</v>
      </c>
      <c r="I159"/>
      <c r="J159"/>
      <c r="K159"/>
      <c r="L159"/>
      <c r="M159"/>
      <c r="N159"/>
      <c r="O159"/>
      <c r="P159"/>
      <c r="Q159"/>
      <c r="R159"/>
      <c r="S159"/>
      <c r="T159"/>
    </row>
    <row r="160" spans="2:20" s="13" customFormat="1" ht="40.5" customHeight="1" x14ac:dyDescent="0.25">
      <c r="B160" s="1" t="s">
        <v>126</v>
      </c>
      <c r="C160" s="1" t="s">
        <v>198</v>
      </c>
      <c r="D160" s="1" t="s">
        <v>199</v>
      </c>
      <c r="E160" s="1" t="s">
        <v>15</v>
      </c>
      <c r="F160" s="56">
        <v>2.7589999999999997E-3</v>
      </c>
      <c r="G160" s="55">
        <v>0</v>
      </c>
      <c r="H160" s="23">
        <f t="shared" si="1"/>
        <v>2.7589999999999997E-3</v>
      </c>
      <c r="I160"/>
      <c r="J160"/>
      <c r="K160"/>
      <c r="L160"/>
      <c r="M160"/>
      <c r="N160"/>
      <c r="O160"/>
      <c r="P160"/>
      <c r="Q160"/>
      <c r="R160"/>
      <c r="S160"/>
      <c r="T160"/>
    </row>
    <row r="161" spans="2:20" s="13" customFormat="1" ht="62.25" customHeight="1" x14ac:dyDescent="0.25">
      <c r="B161" s="1" t="s">
        <v>126</v>
      </c>
      <c r="C161" s="1" t="s">
        <v>361</v>
      </c>
      <c r="D161" s="1" t="s">
        <v>412</v>
      </c>
      <c r="E161" s="1" t="s">
        <v>34</v>
      </c>
      <c r="F161" s="46">
        <v>0</v>
      </c>
      <c r="G161" s="55">
        <v>0</v>
      </c>
      <c r="H161" s="23">
        <f t="shared" si="1"/>
        <v>0</v>
      </c>
      <c r="I161"/>
      <c r="J161"/>
      <c r="K161"/>
      <c r="L161"/>
      <c r="M161"/>
      <c r="N161"/>
      <c r="O161"/>
      <c r="P161"/>
      <c r="Q161"/>
      <c r="R161"/>
      <c r="S161"/>
      <c r="T161"/>
    </row>
    <row r="162" spans="2:20" s="13" customFormat="1" ht="62.25" customHeight="1" x14ac:dyDescent="0.25">
      <c r="B162" s="1" t="s">
        <v>126</v>
      </c>
      <c r="C162" s="1" t="s">
        <v>398</v>
      </c>
      <c r="D162" s="1" t="s">
        <v>399</v>
      </c>
      <c r="E162" s="1" t="s">
        <v>15</v>
      </c>
      <c r="F162" s="46">
        <v>0</v>
      </c>
      <c r="G162" s="55">
        <v>0</v>
      </c>
      <c r="H162" s="23">
        <f t="shared" si="1"/>
        <v>0</v>
      </c>
      <c r="I162"/>
      <c r="J162"/>
      <c r="K162"/>
      <c r="L162"/>
      <c r="M162"/>
      <c r="N162"/>
      <c r="O162"/>
      <c r="P162"/>
      <c r="Q162"/>
      <c r="R162"/>
      <c r="S162"/>
      <c r="T162"/>
    </row>
    <row r="163" spans="2:20" s="13" customFormat="1" ht="62.25" customHeight="1" x14ac:dyDescent="0.25">
      <c r="B163" s="1" t="s">
        <v>126</v>
      </c>
      <c r="C163" s="1" t="s">
        <v>406</v>
      </c>
      <c r="D163" s="1" t="s">
        <v>407</v>
      </c>
      <c r="E163" s="1" t="s">
        <v>15</v>
      </c>
      <c r="F163" s="46">
        <v>0</v>
      </c>
      <c r="G163" s="55">
        <v>0</v>
      </c>
      <c r="H163" s="23">
        <f t="shared" si="1"/>
        <v>0</v>
      </c>
      <c r="I163"/>
      <c r="J163"/>
      <c r="K163"/>
      <c r="L163"/>
      <c r="M163"/>
      <c r="N163"/>
      <c r="O163"/>
      <c r="P163"/>
      <c r="Q163"/>
      <c r="R163"/>
      <c r="S163"/>
      <c r="T163"/>
    </row>
    <row r="164" spans="2:20" s="13" customFormat="1" ht="62.25" customHeight="1" x14ac:dyDescent="0.25">
      <c r="B164" s="1" t="s">
        <v>126</v>
      </c>
      <c r="C164" s="1" t="s">
        <v>408</v>
      </c>
      <c r="D164" s="1" t="s">
        <v>409</v>
      </c>
      <c r="E164" s="1" t="s">
        <v>34</v>
      </c>
      <c r="F164" s="46">
        <v>0</v>
      </c>
      <c r="G164" s="55">
        <v>0</v>
      </c>
      <c r="H164" s="23">
        <f t="shared" si="1"/>
        <v>0</v>
      </c>
      <c r="I164"/>
      <c r="J164"/>
      <c r="K164"/>
      <c r="L164"/>
      <c r="M164"/>
      <c r="N164"/>
      <c r="O164"/>
      <c r="P164"/>
      <c r="Q164"/>
      <c r="R164"/>
      <c r="S164"/>
      <c r="T164"/>
    </row>
    <row r="165" spans="2:20" s="13" customFormat="1" ht="62.25" customHeight="1" x14ac:dyDescent="0.25">
      <c r="B165" s="1" t="s">
        <v>126</v>
      </c>
      <c r="C165" s="1" t="s">
        <v>419</v>
      </c>
      <c r="D165" s="1" t="s">
        <v>420</v>
      </c>
      <c r="E165" s="1" t="s">
        <v>15</v>
      </c>
      <c r="F165" s="54">
        <v>0</v>
      </c>
      <c r="G165" s="55">
        <v>0</v>
      </c>
      <c r="H165" s="23">
        <f t="shared" si="1"/>
        <v>0</v>
      </c>
      <c r="I165"/>
      <c r="J165"/>
      <c r="K165"/>
      <c r="L165"/>
      <c r="M165"/>
      <c r="N165"/>
      <c r="O165"/>
      <c r="P165"/>
      <c r="Q165"/>
      <c r="R165"/>
      <c r="S165"/>
      <c r="T165"/>
    </row>
    <row r="166" spans="2:20" s="13" customFormat="1" ht="40.5" customHeight="1" x14ac:dyDescent="0.25">
      <c r="B166" s="1" t="s">
        <v>21</v>
      </c>
      <c r="C166" s="1" t="s">
        <v>146</v>
      </c>
      <c r="D166" s="1" t="s">
        <v>147</v>
      </c>
      <c r="E166" s="1" t="s">
        <v>14</v>
      </c>
      <c r="F166" s="56">
        <v>1.8760000000000002E-2</v>
      </c>
      <c r="G166" s="55">
        <v>0</v>
      </c>
      <c r="H166" s="23">
        <f t="shared" si="1"/>
        <v>1.8760000000000002E-2</v>
      </c>
      <c r="I166"/>
      <c r="J166"/>
      <c r="K166"/>
      <c r="L166"/>
      <c r="M166"/>
      <c r="N166"/>
      <c r="O166"/>
      <c r="P166"/>
      <c r="Q166"/>
      <c r="R166"/>
      <c r="S166"/>
      <c r="T166"/>
    </row>
    <row r="167" spans="2:20" s="13" customFormat="1" ht="15.75" customHeight="1" x14ac:dyDescent="0.25">
      <c r="B167" s="1" t="s">
        <v>21</v>
      </c>
      <c r="C167" s="1" t="s">
        <v>60</v>
      </c>
      <c r="D167" s="1" t="s">
        <v>61</v>
      </c>
      <c r="E167" s="1" t="s">
        <v>15</v>
      </c>
      <c r="F167" s="56">
        <v>3.019E-3</v>
      </c>
      <c r="G167" s="55">
        <v>0</v>
      </c>
      <c r="H167" s="23">
        <f t="shared" si="1"/>
        <v>3.019E-3</v>
      </c>
      <c r="I167"/>
      <c r="J167"/>
      <c r="K167"/>
      <c r="L167"/>
      <c r="M167"/>
      <c r="N167"/>
      <c r="O167"/>
      <c r="P167"/>
      <c r="Q167"/>
      <c r="R167"/>
      <c r="S167"/>
      <c r="T167"/>
    </row>
    <row r="168" spans="2:20" s="13" customFormat="1" ht="33" customHeight="1" x14ac:dyDescent="0.25">
      <c r="B168" s="1" t="s">
        <v>21</v>
      </c>
      <c r="C168" s="1" t="s">
        <v>377</v>
      </c>
      <c r="D168" s="1" t="s">
        <v>377</v>
      </c>
      <c r="E168" s="1" t="s">
        <v>34</v>
      </c>
      <c r="F168" s="38"/>
      <c r="G168" s="55">
        <v>0</v>
      </c>
      <c r="H168" s="23">
        <f t="shared" si="1"/>
        <v>0</v>
      </c>
      <c r="I168"/>
      <c r="J168"/>
      <c r="K168"/>
      <c r="L168"/>
      <c r="M168"/>
      <c r="N168"/>
      <c r="O168"/>
      <c r="P168"/>
      <c r="Q168"/>
      <c r="R168"/>
      <c r="S168"/>
      <c r="T168"/>
    </row>
    <row r="169" spans="2:20" s="13" customFormat="1" ht="15.75" customHeight="1" x14ac:dyDescent="0.25">
      <c r="B169" s="1" t="s">
        <v>21</v>
      </c>
      <c r="C169" s="1" t="s">
        <v>372</v>
      </c>
      <c r="D169" s="1" t="s">
        <v>373</v>
      </c>
      <c r="E169" s="1" t="s">
        <v>15</v>
      </c>
      <c r="F169" s="38"/>
      <c r="G169" s="55">
        <v>0</v>
      </c>
      <c r="H169" s="23">
        <f t="shared" si="1"/>
        <v>0</v>
      </c>
      <c r="I169"/>
      <c r="J169"/>
      <c r="K169"/>
      <c r="L169"/>
      <c r="M169"/>
      <c r="N169"/>
      <c r="O169"/>
      <c r="P169"/>
      <c r="Q169"/>
      <c r="R169"/>
      <c r="S169"/>
      <c r="T169"/>
    </row>
    <row r="170" spans="2:20" s="13" customFormat="1" ht="47.25" customHeight="1" x14ac:dyDescent="0.25">
      <c r="B170" s="1" t="s">
        <v>21</v>
      </c>
      <c r="C170" s="1" t="s">
        <v>335</v>
      </c>
      <c r="D170" s="1" t="s">
        <v>22</v>
      </c>
      <c r="E170" s="1" t="s">
        <v>14</v>
      </c>
      <c r="F170" s="67">
        <v>6.4341999999999996E-2</v>
      </c>
      <c r="G170" s="55">
        <v>0</v>
      </c>
      <c r="H170" s="23">
        <f t="shared" si="1"/>
        <v>6.4341999999999996E-2</v>
      </c>
      <c r="I170"/>
      <c r="J170"/>
      <c r="K170"/>
      <c r="L170"/>
      <c r="M170"/>
      <c r="N170"/>
      <c r="O170"/>
      <c r="P170"/>
      <c r="Q170"/>
      <c r="R170"/>
      <c r="S170"/>
      <c r="T170"/>
    </row>
    <row r="171" spans="2:20" s="13" customFormat="1" ht="47.25" customHeight="1" x14ac:dyDescent="0.25">
      <c r="B171" s="1" t="s">
        <v>21</v>
      </c>
      <c r="C171" s="1" t="s">
        <v>334</v>
      </c>
      <c r="D171" s="1" t="s">
        <v>22</v>
      </c>
      <c r="E171" s="1" t="s">
        <v>14</v>
      </c>
      <c r="F171" s="67">
        <v>0.101717</v>
      </c>
      <c r="G171" s="55">
        <v>0</v>
      </c>
      <c r="H171" s="23">
        <f t="shared" si="1"/>
        <v>0.101717</v>
      </c>
      <c r="I171"/>
      <c r="J171"/>
      <c r="K171"/>
      <c r="L171"/>
      <c r="M171"/>
      <c r="N171"/>
      <c r="O171"/>
      <c r="P171"/>
      <c r="Q171"/>
      <c r="R171"/>
      <c r="S171"/>
      <c r="T171"/>
    </row>
    <row r="172" spans="2:20" s="13" customFormat="1" ht="47.25" customHeight="1" x14ac:dyDescent="0.25">
      <c r="B172" s="1" t="s">
        <v>21</v>
      </c>
      <c r="C172" s="1" t="s">
        <v>336</v>
      </c>
      <c r="D172" s="1" t="s">
        <v>22</v>
      </c>
      <c r="E172" s="1" t="s">
        <v>35</v>
      </c>
      <c r="F172" s="67">
        <v>1.5569299999999999E-2</v>
      </c>
      <c r="G172" s="55">
        <v>0</v>
      </c>
      <c r="H172" s="23">
        <f t="shared" si="1"/>
        <v>1.5569299999999999E-2</v>
      </c>
      <c r="I172"/>
      <c r="J172"/>
      <c r="K172"/>
      <c r="L172"/>
      <c r="M172"/>
      <c r="N172"/>
      <c r="O172"/>
      <c r="P172"/>
      <c r="Q172"/>
      <c r="R172"/>
      <c r="S172"/>
      <c r="T172"/>
    </row>
    <row r="173" spans="2:20" s="13" customFormat="1" ht="34.5" customHeight="1" x14ac:dyDescent="0.25">
      <c r="B173" s="1" t="s">
        <v>21</v>
      </c>
      <c r="C173" s="1" t="s">
        <v>186</v>
      </c>
      <c r="D173" s="1" t="s">
        <v>185</v>
      </c>
      <c r="E173" s="1" t="s">
        <v>14</v>
      </c>
      <c r="F173" s="56">
        <v>8.3279999999999986E-3</v>
      </c>
      <c r="G173" s="55">
        <v>0</v>
      </c>
      <c r="H173" s="23">
        <f t="shared" si="1"/>
        <v>8.3279999999999986E-3</v>
      </c>
      <c r="I173"/>
      <c r="J173"/>
      <c r="K173"/>
      <c r="L173"/>
      <c r="M173"/>
      <c r="N173"/>
      <c r="O173"/>
      <c r="P173"/>
      <c r="Q173"/>
      <c r="R173"/>
      <c r="S173"/>
      <c r="T173"/>
    </row>
    <row r="174" spans="2:20" s="13" customFormat="1" ht="31.5" customHeight="1" x14ac:dyDescent="0.25">
      <c r="B174" s="1" t="s">
        <v>21</v>
      </c>
      <c r="C174" s="1" t="s">
        <v>63</v>
      </c>
      <c r="D174" s="1" t="s">
        <v>62</v>
      </c>
      <c r="E174" s="1" t="s">
        <v>14</v>
      </c>
      <c r="F174" s="56">
        <v>1.9427E-2</v>
      </c>
      <c r="G174" s="55">
        <v>0</v>
      </c>
      <c r="H174" s="23">
        <f t="shared" si="1"/>
        <v>1.9427E-2</v>
      </c>
      <c r="I174"/>
      <c r="J174"/>
      <c r="K174"/>
      <c r="L174"/>
      <c r="M174"/>
      <c r="N174"/>
      <c r="O174"/>
      <c r="P174"/>
      <c r="Q174"/>
      <c r="R174"/>
      <c r="S174"/>
      <c r="T174"/>
    </row>
    <row r="175" spans="2:20" s="13" customFormat="1" ht="15.75" customHeight="1" x14ac:dyDescent="0.25">
      <c r="B175" s="1" t="s">
        <v>21</v>
      </c>
      <c r="C175" s="1" t="s">
        <v>64</v>
      </c>
      <c r="D175" s="1" t="s">
        <v>25</v>
      </c>
      <c r="E175" s="1" t="s">
        <v>15</v>
      </c>
      <c r="F175" s="56">
        <v>8.5899999999999995E-4</v>
      </c>
      <c r="G175" s="55">
        <v>0</v>
      </c>
      <c r="H175" s="23">
        <f t="shared" si="1"/>
        <v>8.5899999999999995E-4</v>
      </c>
      <c r="I175"/>
      <c r="J175"/>
      <c r="K175"/>
      <c r="L175"/>
      <c r="M175"/>
      <c r="N175"/>
      <c r="O175"/>
      <c r="P175"/>
      <c r="Q175"/>
      <c r="R175"/>
      <c r="S175"/>
      <c r="T175"/>
    </row>
    <row r="176" spans="2:20" s="13" customFormat="1" ht="31.5" customHeight="1" x14ac:dyDescent="0.25">
      <c r="B176" s="1" t="s">
        <v>21</v>
      </c>
      <c r="C176" s="1" t="s">
        <v>66</v>
      </c>
      <c r="D176" s="1" t="s">
        <v>65</v>
      </c>
      <c r="E176" s="1" t="s">
        <v>14</v>
      </c>
      <c r="F176" s="56">
        <v>7.0616999999999999E-2</v>
      </c>
      <c r="G176" s="55">
        <v>0</v>
      </c>
      <c r="H176" s="23">
        <f t="shared" si="1"/>
        <v>7.0616999999999999E-2</v>
      </c>
      <c r="I176"/>
      <c r="J176"/>
      <c r="K176"/>
      <c r="L176"/>
      <c r="M176"/>
      <c r="N176"/>
      <c r="O176"/>
      <c r="P176"/>
      <c r="Q176"/>
      <c r="R176"/>
      <c r="S176"/>
      <c r="T176"/>
    </row>
    <row r="177" spans="2:20" s="13" customFormat="1" ht="31.5" customHeight="1" x14ac:dyDescent="0.25">
      <c r="B177" s="1" t="s">
        <v>21</v>
      </c>
      <c r="C177" s="1" t="s">
        <v>67</v>
      </c>
      <c r="D177" s="1" t="s">
        <v>68</v>
      </c>
      <c r="E177" s="1" t="s">
        <v>14</v>
      </c>
      <c r="F177" s="56">
        <v>5.6750999999999996E-2</v>
      </c>
      <c r="G177" s="55">
        <v>0</v>
      </c>
      <c r="H177" s="23">
        <f t="shared" si="1"/>
        <v>5.6750999999999996E-2</v>
      </c>
      <c r="I177"/>
      <c r="J177"/>
      <c r="K177"/>
      <c r="L177"/>
      <c r="M177"/>
      <c r="N177"/>
      <c r="O177"/>
      <c r="P177"/>
      <c r="Q177"/>
      <c r="R177"/>
      <c r="S177"/>
      <c r="T177"/>
    </row>
    <row r="178" spans="2:20" s="13" customFormat="1" ht="31.5" customHeight="1" x14ac:dyDescent="0.25">
      <c r="B178" s="1" t="s">
        <v>21</v>
      </c>
      <c r="C178" s="1" t="s">
        <v>69</v>
      </c>
      <c r="D178" s="1" t="s">
        <v>23</v>
      </c>
      <c r="E178" s="1" t="s">
        <v>36</v>
      </c>
      <c r="F178" s="56">
        <v>1.9889600000000001</v>
      </c>
      <c r="G178" s="55">
        <v>0</v>
      </c>
      <c r="H178" s="44">
        <f t="shared" si="1"/>
        <v>1.9889600000000001</v>
      </c>
      <c r="I178"/>
      <c r="J178"/>
      <c r="K178"/>
      <c r="L178"/>
      <c r="M178"/>
      <c r="N178"/>
      <c r="O178"/>
      <c r="P178"/>
      <c r="Q178"/>
      <c r="R178"/>
      <c r="S178"/>
      <c r="T178"/>
    </row>
    <row r="179" spans="2:20" s="13" customFormat="1" ht="31.5" customHeight="1" x14ac:dyDescent="0.25">
      <c r="B179" s="1" t="s">
        <v>21</v>
      </c>
      <c r="C179" s="1" t="s">
        <v>387</v>
      </c>
      <c r="D179" s="1" t="s">
        <v>387</v>
      </c>
      <c r="E179" s="1" t="s">
        <v>14</v>
      </c>
      <c r="F179" s="47">
        <v>0</v>
      </c>
      <c r="G179" s="55">
        <v>0</v>
      </c>
      <c r="H179" s="44">
        <f t="shared" si="1"/>
        <v>0</v>
      </c>
      <c r="I179"/>
      <c r="J179"/>
      <c r="K179"/>
      <c r="L179"/>
      <c r="M179"/>
      <c r="N179"/>
      <c r="O179"/>
      <c r="P179"/>
      <c r="Q179"/>
      <c r="R179"/>
      <c r="S179"/>
      <c r="T179"/>
    </row>
    <row r="180" spans="2:20" s="13" customFormat="1" ht="31.5" customHeight="1" x14ac:dyDescent="0.25">
      <c r="B180" s="1" t="s">
        <v>21</v>
      </c>
      <c r="C180" s="1" t="s">
        <v>164</v>
      </c>
      <c r="D180" s="1" t="s">
        <v>165</v>
      </c>
      <c r="E180" s="1" t="s">
        <v>34</v>
      </c>
      <c r="F180" s="56">
        <v>4.4390000000000002E-3</v>
      </c>
      <c r="G180" s="55">
        <v>0</v>
      </c>
      <c r="H180" s="44">
        <f t="shared" si="1"/>
        <v>4.4390000000000002E-3</v>
      </c>
      <c r="I180"/>
      <c r="J180"/>
      <c r="K180"/>
      <c r="L180"/>
      <c r="M180"/>
      <c r="N180"/>
      <c r="O180"/>
      <c r="P180"/>
      <c r="Q180"/>
      <c r="R180"/>
      <c r="S180"/>
      <c r="T180"/>
    </row>
    <row r="181" spans="2:20" s="13" customFormat="1" ht="31.5" customHeight="1" x14ac:dyDescent="0.25">
      <c r="B181" s="1" t="s">
        <v>21</v>
      </c>
      <c r="C181" s="1" t="s">
        <v>70</v>
      </c>
      <c r="D181" s="1" t="s">
        <v>24</v>
      </c>
      <c r="E181" s="1" t="s">
        <v>14</v>
      </c>
      <c r="F181" s="56">
        <v>6.901E-3</v>
      </c>
      <c r="G181" s="55">
        <v>0</v>
      </c>
      <c r="H181" s="23">
        <f t="shared" si="1"/>
        <v>6.901E-3</v>
      </c>
      <c r="I181"/>
      <c r="J181"/>
      <c r="K181"/>
      <c r="L181"/>
      <c r="M181"/>
      <c r="N181"/>
      <c r="O181"/>
      <c r="P181"/>
      <c r="Q181"/>
      <c r="R181"/>
      <c r="S181"/>
      <c r="T181"/>
    </row>
    <row r="182" spans="2:20" s="13" customFormat="1" ht="31.5" customHeight="1" x14ac:dyDescent="0.25">
      <c r="B182" s="1" t="s">
        <v>21</v>
      </c>
      <c r="C182" s="1" t="s">
        <v>154</v>
      </c>
      <c r="D182" s="1" t="s">
        <v>155</v>
      </c>
      <c r="E182" s="1" t="s">
        <v>15</v>
      </c>
      <c r="F182" s="56">
        <v>2.457E-3</v>
      </c>
      <c r="G182" s="55">
        <v>0</v>
      </c>
      <c r="H182" s="23">
        <f t="shared" si="1"/>
        <v>2.457E-3</v>
      </c>
      <c r="I182"/>
      <c r="J182"/>
      <c r="K182"/>
      <c r="L182"/>
      <c r="M182"/>
      <c r="N182"/>
      <c r="O182"/>
      <c r="P182"/>
      <c r="Q182"/>
      <c r="R182"/>
      <c r="S182"/>
      <c r="T182"/>
    </row>
    <row r="183" spans="2:20" s="13" customFormat="1" ht="31.5" customHeight="1" x14ac:dyDescent="0.25">
      <c r="B183" s="1" t="s">
        <v>21</v>
      </c>
      <c r="C183" s="1" t="s">
        <v>130</v>
      </c>
      <c r="D183" s="1" t="s">
        <v>131</v>
      </c>
      <c r="E183" s="1" t="s">
        <v>132</v>
      </c>
      <c r="F183" s="51">
        <v>0.21976997000000001</v>
      </c>
      <c r="G183" s="55">
        <v>0</v>
      </c>
      <c r="H183" s="23">
        <f t="shared" si="1"/>
        <v>0.21976997000000001</v>
      </c>
      <c r="I183"/>
      <c r="J183"/>
      <c r="K183"/>
      <c r="L183"/>
      <c r="M183"/>
      <c r="N183"/>
      <c r="O183"/>
      <c r="P183"/>
      <c r="Q183"/>
      <c r="R183"/>
      <c r="S183"/>
      <c r="T183"/>
    </row>
    <row r="184" spans="2:20" s="13" customFormat="1" ht="31.5" customHeight="1" x14ac:dyDescent="0.25">
      <c r="B184" s="1" t="s">
        <v>21</v>
      </c>
      <c r="C184" s="1" t="s">
        <v>130</v>
      </c>
      <c r="D184" s="1" t="s">
        <v>131</v>
      </c>
      <c r="E184" s="1" t="s">
        <v>34</v>
      </c>
      <c r="F184" s="51">
        <v>0.21976997000000001</v>
      </c>
      <c r="G184" s="55">
        <v>0</v>
      </c>
      <c r="H184" s="23">
        <f t="shared" si="1"/>
        <v>0.21976997000000001</v>
      </c>
      <c r="I184"/>
      <c r="J184"/>
      <c r="K184"/>
      <c r="L184"/>
      <c r="M184"/>
      <c r="N184"/>
      <c r="O184"/>
      <c r="P184"/>
      <c r="Q184"/>
      <c r="R184"/>
      <c r="S184"/>
      <c r="T184"/>
    </row>
    <row r="185" spans="2:20" s="13" customFormat="1" ht="47.25" x14ac:dyDescent="0.25">
      <c r="B185" s="1" t="s">
        <v>21</v>
      </c>
      <c r="C185" s="1" t="s">
        <v>416</v>
      </c>
      <c r="D185" s="1" t="s">
        <v>415</v>
      </c>
      <c r="E185" s="1" t="s">
        <v>34</v>
      </c>
      <c r="F185" s="53">
        <v>0</v>
      </c>
      <c r="G185" s="55">
        <v>0</v>
      </c>
      <c r="H185" s="23">
        <f t="shared" si="1"/>
        <v>0</v>
      </c>
      <c r="I185"/>
      <c r="J185"/>
      <c r="K185"/>
      <c r="L185"/>
      <c r="M185"/>
      <c r="N185"/>
      <c r="O185"/>
      <c r="P185"/>
      <c r="Q185"/>
      <c r="R185"/>
      <c r="S185"/>
      <c r="T185"/>
    </row>
    <row r="186" spans="2:20" s="13" customFormat="1" ht="31.5" customHeight="1" x14ac:dyDescent="0.25">
      <c r="B186" s="1" t="s">
        <v>127</v>
      </c>
      <c r="C186" s="1" t="s">
        <v>72</v>
      </c>
      <c r="D186" s="1" t="s">
        <v>71</v>
      </c>
      <c r="E186" s="1" t="s">
        <v>15</v>
      </c>
      <c r="F186" s="59">
        <v>1.0644000000000001E-2</v>
      </c>
      <c r="G186" s="55">
        <v>0</v>
      </c>
      <c r="H186" s="23">
        <f t="shared" ref="H186:H254" si="2">F186-G186</f>
        <v>1.0644000000000001E-2</v>
      </c>
      <c r="I186"/>
      <c r="J186"/>
      <c r="K186"/>
      <c r="L186"/>
      <c r="M186"/>
      <c r="N186"/>
      <c r="O186"/>
      <c r="P186"/>
      <c r="Q186"/>
      <c r="R186"/>
      <c r="S186"/>
      <c r="T186"/>
    </row>
    <row r="187" spans="2:20" s="13" customFormat="1" ht="31.5" customHeight="1" x14ac:dyDescent="0.25">
      <c r="B187" s="1" t="s">
        <v>127</v>
      </c>
      <c r="C187" s="1" t="s">
        <v>270</v>
      </c>
      <c r="D187" s="1" t="s">
        <v>270</v>
      </c>
      <c r="E187" s="1" t="s">
        <v>14</v>
      </c>
      <c r="F187" s="59">
        <v>1.6374E-2</v>
      </c>
      <c r="G187" s="55">
        <v>0</v>
      </c>
      <c r="H187" s="23">
        <f t="shared" si="2"/>
        <v>1.6374E-2</v>
      </c>
      <c r="I187"/>
      <c r="J187"/>
      <c r="K187"/>
      <c r="L187"/>
      <c r="M187"/>
      <c r="N187"/>
      <c r="O187"/>
      <c r="P187"/>
      <c r="Q187"/>
      <c r="R187"/>
      <c r="S187"/>
      <c r="T187"/>
    </row>
    <row r="188" spans="2:20" s="13" customFormat="1" ht="31.5" x14ac:dyDescent="0.25">
      <c r="B188" s="1" t="s">
        <v>127</v>
      </c>
      <c r="C188" s="1" t="s">
        <v>393</v>
      </c>
      <c r="D188" s="1" t="s">
        <v>200</v>
      </c>
      <c r="E188" s="1" t="s">
        <v>15</v>
      </c>
      <c r="F188" s="59">
        <v>3.2669999999999999E-3</v>
      </c>
      <c r="G188" s="55">
        <v>0</v>
      </c>
      <c r="H188" s="23">
        <f t="shared" si="2"/>
        <v>3.2669999999999999E-3</v>
      </c>
      <c r="I188"/>
      <c r="J188"/>
      <c r="K188"/>
      <c r="L188"/>
      <c r="M188"/>
      <c r="N188"/>
      <c r="O188"/>
      <c r="P188"/>
      <c r="Q188"/>
      <c r="R188"/>
      <c r="S188"/>
      <c r="T188"/>
    </row>
    <row r="189" spans="2:20" s="13" customFormat="1" ht="31.5" customHeight="1" x14ac:dyDescent="0.25">
      <c r="B189" s="1" t="s">
        <v>127</v>
      </c>
      <c r="C189" s="1" t="s">
        <v>166</v>
      </c>
      <c r="D189" s="1" t="s">
        <v>167</v>
      </c>
      <c r="E189" s="1" t="s">
        <v>14</v>
      </c>
      <c r="F189" s="59">
        <v>4.9695999999999997E-2</v>
      </c>
      <c r="G189" s="55">
        <v>0</v>
      </c>
      <c r="H189" s="23">
        <f t="shared" si="2"/>
        <v>4.9695999999999997E-2</v>
      </c>
      <c r="I189"/>
      <c r="J189"/>
      <c r="K189"/>
      <c r="L189"/>
      <c r="M189"/>
      <c r="N189"/>
      <c r="O189"/>
      <c r="P189"/>
      <c r="Q189"/>
      <c r="R189"/>
      <c r="S189"/>
      <c r="T189"/>
    </row>
    <row r="190" spans="2:20" s="13" customFormat="1" ht="15.75" customHeight="1" x14ac:dyDescent="0.25">
      <c r="B190" s="1" t="s">
        <v>127</v>
      </c>
      <c r="C190" s="1" t="s">
        <v>74</v>
      </c>
      <c r="D190" s="1" t="s">
        <v>73</v>
      </c>
      <c r="E190" s="1" t="s">
        <v>14</v>
      </c>
      <c r="F190" s="59">
        <v>3.9444E-2</v>
      </c>
      <c r="G190" s="55">
        <v>0</v>
      </c>
      <c r="H190" s="23">
        <f t="shared" si="2"/>
        <v>3.9444E-2</v>
      </c>
      <c r="I190"/>
      <c r="J190"/>
      <c r="K190"/>
      <c r="L190"/>
      <c r="M190"/>
      <c r="N190"/>
      <c r="O190"/>
      <c r="P190"/>
      <c r="Q190"/>
      <c r="R190"/>
      <c r="S190"/>
      <c r="T190"/>
    </row>
    <row r="191" spans="2:20" s="13" customFormat="1" ht="31.5" customHeight="1" x14ac:dyDescent="0.25">
      <c r="B191" s="1" t="s">
        <v>127</v>
      </c>
      <c r="C191" s="1" t="s">
        <v>76</v>
      </c>
      <c r="D191" s="1" t="s">
        <v>75</v>
      </c>
      <c r="E191" s="1" t="s">
        <v>15</v>
      </c>
      <c r="F191" s="59">
        <v>4.4999999999999997E-3</v>
      </c>
      <c r="G191" s="55">
        <v>0</v>
      </c>
      <c r="H191" s="23">
        <f t="shared" si="2"/>
        <v>4.4999999999999997E-3</v>
      </c>
      <c r="I191"/>
      <c r="J191"/>
      <c r="K191"/>
      <c r="L191"/>
      <c r="M191"/>
      <c r="N191"/>
      <c r="O191"/>
      <c r="P191"/>
      <c r="Q191"/>
      <c r="R191"/>
      <c r="S191"/>
      <c r="T191"/>
    </row>
    <row r="192" spans="2:20" s="13" customFormat="1" ht="31.5" customHeight="1" x14ac:dyDescent="0.25">
      <c r="B192" s="1" t="s">
        <v>127</v>
      </c>
      <c r="C192" s="1" t="s">
        <v>78</v>
      </c>
      <c r="D192" s="1" t="s">
        <v>77</v>
      </c>
      <c r="E192" s="1" t="s">
        <v>14</v>
      </c>
      <c r="F192" s="59">
        <v>0.109663</v>
      </c>
      <c r="G192" s="55">
        <v>0</v>
      </c>
      <c r="H192" s="23">
        <f t="shared" si="2"/>
        <v>0.109663</v>
      </c>
      <c r="I192"/>
      <c r="J192"/>
      <c r="K192"/>
      <c r="L192"/>
      <c r="M192"/>
      <c r="N192"/>
      <c r="O192"/>
      <c r="P192"/>
      <c r="Q192"/>
      <c r="R192"/>
      <c r="S192"/>
      <c r="T192"/>
    </row>
    <row r="193" spans="2:20" s="13" customFormat="1" ht="31.5" customHeight="1" x14ac:dyDescent="0.25">
      <c r="B193" s="1" t="s">
        <v>127</v>
      </c>
      <c r="C193" s="1" t="s">
        <v>79</v>
      </c>
      <c r="D193" s="1" t="s">
        <v>26</v>
      </c>
      <c r="E193" s="1" t="s">
        <v>34</v>
      </c>
      <c r="F193" s="59">
        <v>0</v>
      </c>
      <c r="G193" s="55">
        <v>0</v>
      </c>
      <c r="H193" s="23">
        <f t="shared" si="2"/>
        <v>0</v>
      </c>
      <c r="I193"/>
      <c r="J193"/>
      <c r="K193"/>
      <c r="L193"/>
      <c r="M193"/>
      <c r="N193"/>
      <c r="O193"/>
      <c r="P193"/>
      <c r="Q193"/>
      <c r="R193"/>
      <c r="S193"/>
      <c r="T193"/>
    </row>
    <row r="194" spans="2:20" s="13" customFormat="1" ht="31.5" customHeight="1" x14ac:dyDescent="0.25">
      <c r="B194" s="1" t="s">
        <v>127</v>
      </c>
      <c r="C194" s="1" t="s">
        <v>81</v>
      </c>
      <c r="D194" s="1" t="s">
        <v>80</v>
      </c>
      <c r="E194" s="1" t="s">
        <v>14</v>
      </c>
      <c r="F194" s="59">
        <v>2.3614E-2</v>
      </c>
      <c r="G194" s="55">
        <v>0</v>
      </c>
      <c r="H194" s="23">
        <f t="shared" si="2"/>
        <v>2.3614E-2</v>
      </c>
      <c r="I194"/>
      <c r="J194"/>
      <c r="K194"/>
      <c r="L194"/>
      <c r="M194"/>
      <c r="N194"/>
      <c r="O194"/>
      <c r="P194"/>
      <c r="Q194"/>
      <c r="R194"/>
      <c r="S194"/>
      <c r="T194"/>
    </row>
    <row r="195" spans="2:20" s="13" customFormat="1" ht="31.5" customHeight="1" x14ac:dyDescent="0.25">
      <c r="B195" s="1" t="s">
        <v>127</v>
      </c>
      <c r="C195" s="1" t="s">
        <v>82</v>
      </c>
      <c r="D195" s="1" t="s">
        <v>83</v>
      </c>
      <c r="E195" s="1" t="s">
        <v>34</v>
      </c>
      <c r="F195" s="59">
        <v>1.9680000000000001E-3</v>
      </c>
      <c r="G195" s="55">
        <v>0</v>
      </c>
      <c r="H195" s="23">
        <f>F195-G195</f>
        <v>1.9680000000000001E-3</v>
      </c>
      <c r="I195"/>
      <c r="J195"/>
      <c r="K195"/>
      <c r="L195"/>
      <c r="M195"/>
      <c r="N195"/>
      <c r="O195"/>
      <c r="P195"/>
      <c r="Q195"/>
      <c r="R195"/>
      <c r="S195"/>
      <c r="T195"/>
    </row>
    <row r="196" spans="2:20" s="13" customFormat="1" ht="31.5" customHeight="1" x14ac:dyDescent="0.25">
      <c r="B196" s="1" t="s">
        <v>127</v>
      </c>
      <c r="C196" s="1" t="s">
        <v>84</v>
      </c>
      <c r="D196" s="1" t="s">
        <v>85</v>
      </c>
      <c r="E196" s="1" t="s">
        <v>34</v>
      </c>
      <c r="F196" s="59">
        <v>5.5000000000000003E-4</v>
      </c>
      <c r="G196" s="55">
        <v>0</v>
      </c>
      <c r="H196" s="23">
        <f>F196-G196</f>
        <v>5.5000000000000003E-4</v>
      </c>
      <c r="I196"/>
      <c r="J196"/>
      <c r="K196"/>
      <c r="L196"/>
      <c r="M196"/>
      <c r="N196"/>
      <c r="O196"/>
      <c r="P196"/>
      <c r="Q196"/>
      <c r="R196"/>
      <c r="S196"/>
      <c r="T196"/>
    </row>
    <row r="197" spans="2:20" s="13" customFormat="1" ht="51.75" customHeight="1" x14ac:dyDescent="0.25">
      <c r="B197" s="1" t="s">
        <v>127</v>
      </c>
      <c r="C197" s="45" t="s">
        <v>392</v>
      </c>
      <c r="D197" s="45" t="s">
        <v>392</v>
      </c>
      <c r="E197" s="1" t="s">
        <v>34</v>
      </c>
      <c r="F197" s="59">
        <v>0</v>
      </c>
      <c r="G197" s="55">
        <v>0</v>
      </c>
      <c r="H197" s="23">
        <f t="shared" ref="H197:H206" si="3">F197-G197</f>
        <v>0</v>
      </c>
      <c r="I197"/>
      <c r="J197"/>
      <c r="K197"/>
      <c r="L197"/>
      <c r="M197"/>
      <c r="N197"/>
      <c r="O197"/>
      <c r="P197"/>
      <c r="Q197"/>
      <c r="R197"/>
      <c r="S197"/>
      <c r="T197"/>
    </row>
    <row r="198" spans="2:20" s="13" customFormat="1" ht="31.5" customHeight="1" x14ac:dyDescent="0.25">
      <c r="B198" s="1" t="s">
        <v>127</v>
      </c>
      <c r="C198" s="1" t="s">
        <v>341</v>
      </c>
      <c r="D198" s="1" t="s">
        <v>341</v>
      </c>
      <c r="E198" s="1" t="s">
        <v>15</v>
      </c>
      <c r="F198" s="59">
        <v>5.1000000000000004E-4</v>
      </c>
      <c r="G198" s="55">
        <v>0</v>
      </c>
      <c r="H198" s="23">
        <f t="shared" si="3"/>
        <v>5.1000000000000004E-4</v>
      </c>
      <c r="I198"/>
      <c r="J198"/>
      <c r="K198"/>
      <c r="L198"/>
      <c r="M198"/>
      <c r="N198"/>
      <c r="O198"/>
      <c r="P198"/>
      <c r="Q198"/>
      <c r="R198"/>
      <c r="S198"/>
      <c r="T198"/>
    </row>
    <row r="199" spans="2:20" s="13" customFormat="1" ht="31.5" customHeight="1" x14ac:dyDescent="0.25">
      <c r="B199" s="1" t="s">
        <v>127</v>
      </c>
      <c r="C199" s="1" t="s">
        <v>201</v>
      </c>
      <c r="D199" s="1" t="s">
        <v>201</v>
      </c>
      <c r="E199" s="1" t="s">
        <v>14</v>
      </c>
      <c r="F199" s="59">
        <v>1.7254000000000002E-2</v>
      </c>
      <c r="G199" s="55">
        <v>0</v>
      </c>
      <c r="H199" s="23">
        <f t="shared" si="3"/>
        <v>1.7254000000000002E-2</v>
      </c>
      <c r="I199"/>
      <c r="J199"/>
      <c r="K199"/>
      <c r="L199"/>
      <c r="M199"/>
      <c r="N199"/>
      <c r="O199"/>
      <c r="P199"/>
      <c r="Q199"/>
      <c r="R199"/>
      <c r="S199"/>
      <c r="T199"/>
    </row>
    <row r="200" spans="2:20" s="13" customFormat="1" ht="47.25" x14ac:dyDescent="0.25">
      <c r="B200" s="1" t="s">
        <v>127</v>
      </c>
      <c r="C200" s="1" t="s">
        <v>178</v>
      </c>
      <c r="D200" s="1" t="s">
        <v>182</v>
      </c>
      <c r="E200" s="1" t="s">
        <v>15</v>
      </c>
      <c r="F200" s="59">
        <v>9.9000000000000008E-3</v>
      </c>
      <c r="G200" s="55">
        <v>0</v>
      </c>
      <c r="H200" s="23">
        <f t="shared" si="3"/>
        <v>9.9000000000000008E-3</v>
      </c>
      <c r="I200"/>
      <c r="J200"/>
      <c r="K200"/>
      <c r="L200"/>
      <c r="M200"/>
      <c r="N200"/>
      <c r="O200"/>
      <c r="P200"/>
      <c r="Q200"/>
      <c r="R200"/>
      <c r="S200"/>
      <c r="T200"/>
    </row>
    <row r="201" spans="2:20" s="13" customFormat="1" ht="57.75" customHeight="1" x14ac:dyDescent="0.25">
      <c r="B201" s="1" t="s">
        <v>127</v>
      </c>
      <c r="C201" s="1" t="s">
        <v>178</v>
      </c>
      <c r="D201" s="1" t="s">
        <v>413</v>
      </c>
      <c r="E201" s="1" t="s">
        <v>15</v>
      </c>
      <c r="F201" s="59">
        <v>0</v>
      </c>
      <c r="G201" s="55">
        <v>0</v>
      </c>
      <c r="H201" s="23">
        <f t="shared" si="3"/>
        <v>0</v>
      </c>
      <c r="I201"/>
      <c r="J201"/>
      <c r="K201"/>
      <c r="L201"/>
      <c r="M201"/>
      <c r="N201"/>
      <c r="O201"/>
      <c r="P201"/>
      <c r="Q201"/>
      <c r="R201"/>
      <c r="S201"/>
      <c r="T201"/>
    </row>
    <row r="202" spans="2:20" s="13" customFormat="1" ht="31.5" x14ac:dyDescent="0.25">
      <c r="B202" s="1" t="s">
        <v>127</v>
      </c>
      <c r="C202" s="1" t="s">
        <v>178</v>
      </c>
      <c r="D202" s="1" t="s">
        <v>414</v>
      </c>
      <c r="E202" s="1" t="s">
        <v>14</v>
      </c>
      <c r="F202" s="50">
        <v>0</v>
      </c>
      <c r="G202" s="55">
        <v>0</v>
      </c>
      <c r="H202" s="23">
        <f t="shared" si="3"/>
        <v>0</v>
      </c>
      <c r="I202"/>
      <c r="J202"/>
      <c r="K202"/>
      <c r="L202"/>
      <c r="M202"/>
      <c r="N202"/>
      <c r="O202"/>
      <c r="P202"/>
      <c r="Q202"/>
      <c r="R202"/>
      <c r="S202"/>
      <c r="T202"/>
    </row>
    <row r="203" spans="2:20" s="13" customFormat="1" ht="31.5" customHeight="1" x14ac:dyDescent="0.25">
      <c r="B203" s="1" t="s">
        <v>127</v>
      </c>
      <c r="C203" s="1" t="s">
        <v>271</v>
      </c>
      <c r="D203" s="1" t="s">
        <v>271</v>
      </c>
      <c r="E203" s="1" t="s">
        <v>15</v>
      </c>
      <c r="F203" s="1">
        <v>6.9500000000000004E-3</v>
      </c>
      <c r="G203" s="55">
        <v>0</v>
      </c>
      <c r="H203" s="23">
        <f t="shared" si="3"/>
        <v>6.9500000000000004E-3</v>
      </c>
      <c r="I203"/>
      <c r="J203"/>
      <c r="K203"/>
      <c r="L203"/>
      <c r="M203"/>
      <c r="N203"/>
      <c r="O203"/>
      <c r="P203"/>
      <c r="Q203"/>
      <c r="R203"/>
      <c r="S203"/>
      <c r="T203"/>
    </row>
    <row r="204" spans="2:20" s="13" customFormat="1" ht="31.5" customHeight="1" x14ac:dyDescent="0.25">
      <c r="B204" s="1" t="s">
        <v>127</v>
      </c>
      <c r="C204" s="1" t="s">
        <v>168</v>
      </c>
      <c r="D204" s="1" t="s">
        <v>169</v>
      </c>
      <c r="E204" s="1" t="s">
        <v>15</v>
      </c>
      <c r="F204" s="1">
        <v>7.0410000000000004E-3</v>
      </c>
      <c r="G204" s="55">
        <v>0</v>
      </c>
      <c r="H204" s="23">
        <f t="shared" si="3"/>
        <v>7.0410000000000004E-3</v>
      </c>
      <c r="I204"/>
      <c r="J204"/>
      <c r="K204"/>
      <c r="L204"/>
      <c r="M204"/>
      <c r="N204"/>
      <c r="O204"/>
      <c r="P204"/>
      <c r="Q204"/>
      <c r="R204"/>
      <c r="S204"/>
      <c r="T204"/>
    </row>
    <row r="205" spans="2:20" s="13" customFormat="1" ht="31.5" customHeight="1" x14ac:dyDescent="0.25">
      <c r="B205" s="1" t="s">
        <v>127</v>
      </c>
      <c r="C205" s="1" t="s">
        <v>90</v>
      </c>
      <c r="D205" s="1" t="s">
        <v>27</v>
      </c>
      <c r="E205" s="1" t="s">
        <v>34</v>
      </c>
      <c r="F205" s="1">
        <v>1.637E-3</v>
      </c>
      <c r="G205" s="55">
        <v>0</v>
      </c>
      <c r="H205" s="23">
        <f t="shared" si="3"/>
        <v>1.637E-3</v>
      </c>
      <c r="I205"/>
      <c r="J205"/>
      <c r="K205"/>
      <c r="L205"/>
      <c r="M205"/>
      <c r="N205"/>
      <c r="O205"/>
      <c r="P205"/>
      <c r="Q205"/>
      <c r="R205"/>
      <c r="S205"/>
      <c r="T205"/>
    </row>
    <row r="206" spans="2:20" s="13" customFormat="1" ht="31.5" customHeight="1" x14ac:dyDescent="0.25">
      <c r="B206" s="1" t="s">
        <v>127</v>
      </c>
      <c r="C206" s="1" t="s">
        <v>302</v>
      </c>
      <c r="D206" s="1" t="s">
        <v>302</v>
      </c>
      <c r="E206" s="1" t="s">
        <v>10</v>
      </c>
      <c r="F206" s="1">
        <v>1.1839999999999999E-3</v>
      </c>
      <c r="G206" s="55">
        <v>0</v>
      </c>
      <c r="H206" s="23">
        <f t="shared" si="3"/>
        <v>1.1839999999999999E-3</v>
      </c>
      <c r="I206"/>
      <c r="J206"/>
      <c r="K206"/>
      <c r="L206"/>
      <c r="M206"/>
      <c r="N206"/>
      <c r="O206"/>
      <c r="P206"/>
      <c r="Q206"/>
      <c r="R206"/>
      <c r="S206"/>
      <c r="T206"/>
    </row>
    <row r="207" spans="2:20" s="13" customFormat="1" ht="31.5" customHeight="1" x14ac:dyDescent="0.25">
      <c r="B207" s="1" t="s">
        <v>127</v>
      </c>
      <c r="C207" s="1" t="s">
        <v>226</v>
      </c>
      <c r="D207" s="1" t="s">
        <v>374</v>
      </c>
      <c r="E207" s="1" t="s">
        <v>15</v>
      </c>
      <c r="F207" s="1">
        <v>2.6499999999999999E-4</v>
      </c>
      <c r="G207" s="55">
        <v>0</v>
      </c>
      <c r="H207" s="23">
        <f t="shared" si="2"/>
        <v>2.6499999999999999E-4</v>
      </c>
      <c r="I207"/>
      <c r="J207"/>
      <c r="K207"/>
      <c r="L207"/>
      <c r="M207"/>
      <c r="N207"/>
      <c r="O207"/>
      <c r="P207"/>
      <c r="Q207"/>
      <c r="R207"/>
      <c r="S207"/>
      <c r="T207"/>
    </row>
    <row r="208" spans="2:20" s="13" customFormat="1" ht="31.5" customHeight="1" x14ac:dyDescent="0.25">
      <c r="B208" s="1" t="s">
        <v>127</v>
      </c>
      <c r="C208" s="1" t="s">
        <v>388</v>
      </c>
      <c r="D208" s="1" t="s">
        <v>388</v>
      </c>
      <c r="E208" s="1" t="s">
        <v>15</v>
      </c>
      <c r="F208" s="46">
        <v>0</v>
      </c>
      <c r="G208" s="55">
        <v>0</v>
      </c>
      <c r="H208" s="23">
        <f t="shared" si="2"/>
        <v>0</v>
      </c>
      <c r="I208"/>
      <c r="J208"/>
      <c r="K208"/>
      <c r="L208"/>
      <c r="M208"/>
      <c r="N208"/>
      <c r="O208"/>
      <c r="P208"/>
      <c r="Q208"/>
      <c r="R208"/>
      <c r="S208"/>
      <c r="T208"/>
    </row>
    <row r="209" spans="2:20" s="13" customFormat="1" ht="31.5" customHeight="1" x14ac:dyDescent="0.25">
      <c r="B209" s="1" t="s">
        <v>127</v>
      </c>
      <c r="C209" s="1" t="s">
        <v>260</v>
      </c>
      <c r="D209" s="1" t="s">
        <v>260</v>
      </c>
      <c r="E209" s="1" t="s">
        <v>15</v>
      </c>
      <c r="F209" s="1">
        <v>1E-3</v>
      </c>
      <c r="G209" s="55">
        <v>0</v>
      </c>
      <c r="H209" s="23">
        <f t="shared" si="2"/>
        <v>1E-3</v>
      </c>
      <c r="I209"/>
      <c r="J209"/>
      <c r="K209"/>
      <c r="L209"/>
      <c r="M209"/>
      <c r="N209"/>
      <c r="O209"/>
      <c r="P209"/>
      <c r="Q209"/>
      <c r="R209"/>
      <c r="S209"/>
      <c r="T209"/>
    </row>
    <row r="210" spans="2:20" s="13" customFormat="1" ht="47.25" customHeight="1" x14ac:dyDescent="0.25">
      <c r="B210" s="1" t="s">
        <v>127</v>
      </c>
      <c r="C210" s="1" t="s">
        <v>125</v>
      </c>
      <c r="D210" s="1" t="s">
        <v>124</v>
      </c>
      <c r="E210" s="1" t="s">
        <v>15</v>
      </c>
      <c r="F210" s="1">
        <v>1.578E-3</v>
      </c>
      <c r="G210" s="55">
        <v>0</v>
      </c>
      <c r="H210" s="23">
        <f t="shared" si="2"/>
        <v>1.578E-3</v>
      </c>
      <c r="I210"/>
      <c r="J210"/>
      <c r="K210"/>
      <c r="L210"/>
      <c r="M210"/>
      <c r="N210"/>
      <c r="O210"/>
      <c r="P210"/>
      <c r="Q210"/>
      <c r="R210"/>
      <c r="S210"/>
      <c r="T210"/>
    </row>
    <row r="211" spans="2:20" s="13" customFormat="1" ht="47.25" customHeight="1" x14ac:dyDescent="0.25">
      <c r="B211" s="1" t="s">
        <v>127</v>
      </c>
      <c r="C211" s="1" t="s">
        <v>202</v>
      </c>
      <c r="D211" s="1" t="s">
        <v>203</v>
      </c>
      <c r="E211" s="1" t="s">
        <v>15</v>
      </c>
      <c r="F211" s="1">
        <v>1.2359999999999999E-3</v>
      </c>
      <c r="G211" s="55">
        <v>0</v>
      </c>
      <c r="H211" s="23">
        <f t="shared" si="2"/>
        <v>1.2359999999999999E-3</v>
      </c>
      <c r="I211"/>
      <c r="J211"/>
      <c r="K211"/>
      <c r="L211"/>
      <c r="M211"/>
      <c r="N211"/>
      <c r="O211"/>
      <c r="P211"/>
      <c r="Q211"/>
      <c r="R211"/>
      <c r="S211"/>
      <c r="T211"/>
    </row>
    <row r="212" spans="2:20" s="13" customFormat="1" ht="47.25" customHeight="1" x14ac:dyDescent="0.25">
      <c r="B212" s="1" t="s">
        <v>127</v>
      </c>
      <c r="C212" s="1" t="s">
        <v>202</v>
      </c>
      <c r="D212" s="1" t="s">
        <v>203</v>
      </c>
      <c r="E212" s="1" t="s">
        <v>15</v>
      </c>
      <c r="F212" s="1">
        <v>3.888E-3</v>
      </c>
      <c r="G212" s="55">
        <v>0</v>
      </c>
      <c r="H212" s="23">
        <f t="shared" si="2"/>
        <v>3.888E-3</v>
      </c>
      <c r="I212"/>
      <c r="J212"/>
      <c r="K212"/>
      <c r="L212"/>
      <c r="M212"/>
      <c r="N212"/>
      <c r="O212"/>
      <c r="P212"/>
      <c r="Q212"/>
      <c r="R212"/>
      <c r="S212"/>
      <c r="T212"/>
    </row>
    <row r="213" spans="2:20" s="13" customFormat="1" ht="41.25" customHeight="1" x14ac:dyDescent="0.25">
      <c r="B213" s="1" t="s">
        <v>127</v>
      </c>
      <c r="C213" s="1" t="s">
        <v>327</v>
      </c>
      <c r="D213" s="1" t="s">
        <v>133</v>
      </c>
      <c r="E213" s="1" t="s">
        <v>15</v>
      </c>
      <c r="F213" s="1">
        <v>2.4966000000000002E-2</v>
      </c>
      <c r="G213" s="55">
        <v>0</v>
      </c>
      <c r="H213" s="23">
        <f t="shared" si="2"/>
        <v>2.4966000000000002E-2</v>
      </c>
      <c r="I213"/>
      <c r="J213"/>
      <c r="K213"/>
      <c r="L213"/>
      <c r="M213"/>
      <c r="N213"/>
      <c r="O213"/>
      <c r="P213"/>
      <c r="Q213"/>
      <c r="R213"/>
      <c r="S213"/>
      <c r="T213"/>
    </row>
    <row r="214" spans="2:20" s="13" customFormat="1" ht="31.5" customHeight="1" x14ac:dyDescent="0.25">
      <c r="B214" s="1" t="s">
        <v>127</v>
      </c>
      <c r="C214" s="1" t="s">
        <v>150</v>
      </c>
      <c r="D214" s="1" t="s">
        <v>133</v>
      </c>
      <c r="E214" s="1" t="s">
        <v>10</v>
      </c>
      <c r="F214" s="1">
        <v>1.0680000000000002E-3</v>
      </c>
      <c r="G214" s="55">
        <v>0</v>
      </c>
      <c r="H214" s="23">
        <f t="shared" si="2"/>
        <v>1.0680000000000002E-3</v>
      </c>
      <c r="I214"/>
      <c r="J214"/>
      <c r="K214"/>
      <c r="L214"/>
      <c r="M214"/>
      <c r="N214"/>
      <c r="O214"/>
      <c r="P214"/>
      <c r="Q214"/>
      <c r="R214"/>
      <c r="S214"/>
      <c r="T214"/>
    </row>
    <row r="215" spans="2:20" s="13" customFormat="1" ht="31.5" customHeight="1" x14ac:dyDescent="0.25">
      <c r="B215" s="1" t="s">
        <v>127</v>
      </c>
      <c r="C215" s="1" t="s">
        <v>151</v>
      </c>
      <c r="D215" s="1" t="s">
        <v>133</v>
      </c>
      <c r="E215" s="1" t="s">
        <v>15</v>
      </c>
      <c r="F215" s="1">
        <v>1.4190000000000001E-3</v>
      </c>
      <c r="G215" s="55">
        <v>0</v>
      </c>
      <c r="H215" s="23">
        <f t="shared" si="2"/>
        <v>1.4190000000000001E-3</v>
      </c>
      <c r="I215"/>
      <c r="J215"/>
      <c r="K215"/>
      <c r="L215"/>
      <c r="M215"/>
      <c r="N215"/>
      <c r="O215"/>
      <c r="P215"/>
      <c r="Q215"/>
      <c r="R215"/>
      <c r="S215"/>
      <c r="T215"/>
    </row>
    <row r="216" spans="2:20" s="13" customFormat="1" ht="31.5" customHeight="1" x14ac:dyDescent="0.25">
      <c r="B216" s="1" t="s">
        <v>127</v>
      </c>
      <c r="C216" s="1" t="s">
        <v>89</v>
      </c>
      <c r="D216" s="1" t="s">
        <v>88</v>
      </c>
      <c r="E216" s="1" t="s">
        <v>14</v>
      </c>
      <c r="F216" s="1">
        <v>1.7929999999999999E-3</v>
      </c>
      <c r="G216" s="55">
        <v>0</v>
      </c>
      <c r="H216" s="23">
        <f t="shared" si="2"/>
        <v>1.7929999999999999E-3</v>
      </c>
      <c r="I216"/>
      <c r="J216"/>
      <c r="K216"/>
      <c r="L216"/>
      <c r="M216"/>
      <c r="N216"/>
      <c r="O216"/>
      <c r="P216"/>
      <c r="Q216"/>
      <c r="R216"/>
      <c r="S216"/>
      <c r="T216"/>
    </row>
    <row r="217" spans="2:20" s="13" customFormat="1" ht="31.5" customHeight="1" x14ac:dyDescent="0.25">
      <c r="B217" s="1" t="s">
        <v>127</v>
      </c>
      <c r="C217" s="1" t="s">
        <v>204</v>
      </c>
      <c r="D217" s="1" t="s">
        <v>204</v>
      </c>
      <c r="E217" s="1" t="s">
        <v>14</v>
      </c>
      <c r="F217" s="1">
        <v>6.7811999999999997E-2</v>
      </c>
      <c r="G217" s="55">
        <v>0</v>
      </c>
      <c r="H217" s="23">
        <f t="shared" si="2"/>
        <v>6.7811999999999997E-2</v>
      </c>
      <c r="I217"/>
      <c r="J217"/>
      <c r="K217"/>
      <c r="L217"/>
      <c r="M217"/>
      <c r="N217"/>
      <c r="O217"/>
      <c r="P217"/>
      <c r="Q217"/>
      <c r="R217"/>
      <c r="S217"/>
      <c r="T217"/>
    </row>
    <row r="218" spans="2:20" s="13" customFormat="1" ht="31.5" customHeight="1" x14ac:dyDescent="0.25">
      <c r="B218" s="1" t="s">
        <v>127</v>
      </c>
      <c r="C218" s="1" t="s">
        <v>294</v>
      </c>
      <c r="D218" s="1" t="s">
        <v>294</v>
      </c>
      <c r="E218" s="1" t="s">
        <v>15</v>
      </c>
      <c r="F218" s="1">
        <v>6.5100000000000002E-3</v>
      </c>
      <c r="G218" s="55">
        <v>0</v>
      </c>
      <c r="H218" s="23">
        <f t="shared" si="2"/>
        <v>6.5100000000000002E-3</v>
      </c>
      <c r="I218"/>
      <c r="J218"/>
      <c r="K218"/>
      <c r="L218"/>
      <c r="M218"/>
      <c r="N218"/>
      <c r="O218"/>
      <c r="P218"/>
      <c r="Q218"/>
      <c r="R218"/>
      <c r="S218"/>
      <c r="T218"/>
    </row>
    <row r="219" spans="2:20" s="13" customFormat="1" ht="31.5" customHeight="1" x14ac:dyDescent="0.25">
      <c r="B219" s="1" t="s">
        <v>127</v>
      </c>
      <c r="C219" s="1" t="s">
        <v>94</v>
      </c>
      <c r="D219" s="1" t="s">
        <v>93</v>
      </c>
      <c r="E219" s="1" t="s">
        <v>35</v>
      </c>
      <c r="F219" s="1">
        <v>0.151363</v>
      </c>
      <c r="G219" s="55">
        <v>0</v>
      </c>
      <c r="H219" s="23">
        <f t="shared" si="2"/>
        <v>0.151363</v>
      </c>
      <c r="I219"/>
      <c r="J219"/>
      <c r="K219"/>
      <c r="L219"/>
      <c r="M219"/>
      <c r="N219"/>
      <c r="O219"/>
      <c r="P219"/>
      <c r="Q219"/>
      <c r="R219"/>
      <c r="S219"/>
      <c r="T219"/>
    </row>
    <row r="220" spans="2:20" s="13" customFormat="1" ht="31.5" customHeight="1" x14ac:dyDescent="0.25">
      <c r="B220" s="1" t="s">
        <v>127</v>
      </c>
      <c r="C220" s="1" t="s">
        <v>272</v>
      </c>
      <c r="D220" s="1" t="s">
        <v>272</v>
      </c>
      <c r="E220" s="1" t="s">
        <v>15</v>
      </c>
      <c r="F220" s="1">
        <v>4.2299999999999998E-4</v>
      </c>
      <c r="G220" s="55">
        <v>0</v>
      </c>
      <c r="H220" s="23">
        <f t="shared" si="2"/>
        <v>4.2299999999999998E-4</v>
      </c>
      <c r="I220"/>
      <c r="J220"/>
      <c r="K220"/>
      <c r="L220"/>
      <c r="M220"/>
      <c r="N220"/>
      <c r="O220"/>
      <c r="P220"/>
      <c r="Q220"/>
      <c r="R220"/>
      <c r="S220"/>
      <c r="T220"/>
    </row>
    <row r="221" spans="2:20" s="13" customFormat="1" ht="31.5" customHeight="1" x14ac:dyDescent="0.25">
      <c r="B221" s="1" t="s">
        <v>127</v>
      </c>
      <c r="C221" s="1" t="s">
        <v>342</v>
      </c>
      <c r="D221" s="1" t="s">
        <v>342</v>
      </c>
      <c r="E221" s="1" t="s">
        <v>10</v>
      </c>
      <c r="F221" s="1">
        <v>1.84E-4</v>
      </c>
      <c r="G221" s="55">
        <v>0</v>
      </c>
      <c r="H221" s="23">
        <f t="shared" si="2"/>
        <v>1.84E-4</v>
      </c>
      <c r="I221"/>
      <c r="J221"/>
      <c r="K221"/>
      <c r="L221"/>
      <c r="M221"/>
      <c r="N221"/>
      <c r="O221"/>
      <c r="P221"/>
      <c r="Q221"/>
      <c r="R221"/>
      <c r="S221"/>
      <c r="T221"/>
    </row>
    <row r="222" spans="2:20" s="13" customFormat="1" ht="31.5" customHeight="1" x14ac:dyDescent="0.25">
      <c r="B222" s="1" t="s">
        <v>127</v>
      </c>
      <c r="C222" s="1" t="s">
        <v>92</v>
      </c>
      <c r="D222" s="1" t="s">
        <v>91</v>
      </c>
      <c r="E222" s="1" t="s">
        <v>35</v>
      </c>
      <c r="F222" s="1">
        <v>1.5538999999999999E-2</v>
      </c>
      <c r="G222" s="55">
        <v>0</v>
      </c>
      <c r="H222" s="23">
        <f t="shared" si="2"/>
        <v>1.5538999999999999E-2</v>
      </c>
      <c r="I222"/>
      <c r="J222"/>
      <c r="K222"/>
      <c r="L222"/>
      <c r="M222"/>
      <c r="N222"/>
      <c r="O222"/>
      <c r="P222"/>
      <c r="Q222"/>
      <c r="R222"/>
      <c r="S222"/>
      <c r="T222"/>
    </row>
    <row r="223" spans="2:20" s="13" customFormat="1" ht="31.5" customHeight="1" x14ac:dyDescent="0.25">
      <c r="B223" s="1" t="s">
        <v>127</v>
      </c>
      <c r="C223" s="1" t="s">
        <v>291</v>
      </c>
      <c r="D223" s="1" t="s">
        <v>291</v>
      </c>
      <c r="E223" s="1" t="s">
        <v>35</v>
      </c>
      <c r="F223" s="1">
        <v>0.10657599999999999</v>
      </c>
      <c r="G223" s="55">
        <v>0</v>
      </c>
      <c r="H223" s="23">
        <f t="shared" si="2"/>
        <v>0.10657599999999999</v>
      </c>
      <c r="I223"/>
      <c r="J223"/>
      <c r="K223"/>
      <c r="L223"/>
      <c r="M223"/>
      <c r="N223"/>
      <c r="O223"/>
      <c r="P223"/>
      <c r="Q223"/>
      <c r="R223"/>
      <c r="S223"/>
      <c r="T223"/>
    </row>
    <row r="224" spans="2:20" s="13" customFormat="1" ht="31.5" customHeight="1" x14ac:dyDescent="0.25">
      <c r="B224" s="1" t="s">
        <v>127</v>
      </c>
      <c r="C224" s="1" t="s">
        <v>291</v>
      </c>
      <c r="D224" s="1" t="s">
        <v>291</v>
      </c>
      <c r="E224" s="1" t="s">
        <v>35</v>
      </c>
      <c r="F224" s="1">
        <v>0.20669999999999999</v>
      </c>
      <c r="G224" s="55">
        <v>0</v>
      </c>
      <c r="H224" s="23">
        <f t="shared" si="2"/>
        <v>0.20669999999999999</v>
      </c>
      <c r="I224"/>
      <c r="J224"/>
      <c r="K224"/>
      <c r="L224"/>
      <c r="M224"/>
      <c r="N224"/>
      <c r="O224"/>
      <c r="P224"/>
      <c r="Q224"/>
      <c r="R224"/>
      <c r="S224"/>
      <c r="T224"/>
    </row>
    <row r="225" spans="2:20" s="13" customFormat="1" ht="31.5" customHeight="1" x14ac:dyDescent="0.25">
      <c r="B225" s="1" t="s">
        <v>127</v>
      </c>
      <c r="C225" s="1" t="s">
        <v>138</v>
      </c>
      <c r="D225" s="1" t="s">
        <v>139</v>
      </c>
      <c r="E225" s="1" t="s">
        <v>15</v>
      </c>
      <c r="F225" s="1">
        <v>2.9689E-2</v>
      </c>
      <c r="G225" s="55">
        <v>0</v>
      </c>
      <c r="H225" s="23">
        <f t="shared" si="2"/>
        <v>2.9689E-2</v>
      </c>
      <c r="I225"/>
      <c r="J225"/>
      <c r="K225"/>
      <c r="L225"/>
      <c r="M225"/>
      <c r="N225"/>
      <c r="O225"/>
      <c r="P225"/>
      <c r="Q225"/>
      <c r="R225"/>
      <c r="S225"/>
      <c r="T225"/>
    </row>
    <row r="226" spans="2:20" s="13" customFormat="1" ht="31.5" customHeight="1" x14ac:dyDescent="0.25">
      <c r="B226" s="1" t="s">
        <v>127</v>
      </c>
      <c r="C226" s="1" t="s">
        <v>172</v>
      </c>
      <c r="D226" s="1" t="s">
        <v>403</v>
      </c>
      <c r="E226" s="1" t="s">
        <v>15</v>
      </c>
      <c r="F226" s="1">
        <v>9.5038999999999998E-2</v>
      </c>
      <c r="G226" s="55">
        <v>0</v>
      </c>
      <c r="H226" s="23">
        <f>F226-G226</f>
        <v>9.5038999999999998E-2</v>
      </c>
      <c r="I226"/>
      <c r="J226"/>
      <c r="K226"/>
      <c r="L226"/>
      <c r="M226"/>
      <c r="N226"/>
      <c r="O226"/>
      <c r="P226"/>
      <c r="Q226"/>
      <c r="R226"/>
      <c r="S226"/>
      <c r="T226"/>
    </row>
    <row r="227" spans="2:20" s="13" customFormat="1" ht="31.5" customHeight="1" x14ac:dyDescent="0.25">
      <c r="B227" s="1" t="s">
        <v>127</v>
      </c>
      <c r="C227" s="1" t="s">
        <v>172</v>
      </c>
      <c r="D227" s="1" t="s">
        <v>404</v>
      </c>
      <c r="E227" s="1" t="s">
        <v>14</v>
      </c>
      <c r="F227" s="50">
        <v>0</v>
      </c>
      <c r="G227" s="55">
        <v>0</v>
      </c>
      <c r="H227" s="23">
        <f>F227-G227</f>
        <v>0</v>
      </c>
      <c r="I227"/>
      <c r="J227"/>
      <c r="K227"/>
      <c r="L227"/>
      <c r="M227"/>
      <c r="N227"/>
      <c r="O227"/>
      <c r="P227"/>
      <c r="Q227"/>
      <c r="R227"/>
      <c r="S227"/>
      <c r="T227"/>
    </row>
    <row r="228" spans="2:20" s="13" customFormat="1" ht="31.5" customHeight="1" x14ac:dyDescent="0.25">
      <c r="B228" s="1" t="s">
        <v>127</v>
      </c>
      <c r="C228" s="1" t="s">
        <v>87</v>
      </c>
      <c r="D228" s="1" t="s">
        <v>86</v>
      </c>
      <c r="E228" s="1" t="s">
        <v>35</v>
      </c>
      <c r="F228" s="1">
        <v>0.64010299999999998</v>
      </c>
      <c r="G228" s="55">
        <v>0</v>
      </c>
      <c r="H228" s="23">
        <f t="shared" si="2"/>
        <v>0.64010299999999998</v>
      </c>
      <c r="I228"/>
      <c r="J228"/>
      <c r="K228"/>
      <c r="L228"/>
      <c r="M228"/>
      <c r="N228"/>
      <c r="O228"/>
      <c r="P228"/>
      <c r="Q228"/>
      <c r="R228"/>
      <c r="S228"/>
      <c r="T228"/>
    </row>
    <row r="229" spans="2:20" s="13" customFormat="1" ht="31.5" customHeight="1" x14ac:dyDescent="0.25">
      <c r="B229" s="1" t="s">
        <v>127</v>
      </c>
      <c r="C229" s="1" t="s">
        <v>96</v>
      </c>
      <c r="D229" s="1" t="s">
        <v>95</v>
      </c>
      <c r="E229" s="1" t="s">
        <v>14</v>
      </c>
      <c r="F229" s="1">
        <v>5.5591000000000002E-2</v>
      </c>
      <c r="G229" s="55">
        <v>0</v>
      </c>
      <c r="H229" s="23">
        <f t="shared" si="2"/>
        <v>5.5591000000000002E-2</v>
      </c>
      <c r="I229"/>
      <c r="J229"/>
      <c r="K229"/>
      <c r="L229"/>
      <c r="M229"/>
      <c r="N229"/>
      <c r="O229"/>
      <c r="P229"/>
      <c r="Q229"/>
      <c r="R229"/>
      <c r="S229"/>
      <c r="T229"/>
    </row>
    <row r="230" spans="2:20" s="13" customFormat="1" ht="31.5" customHeight="1" x14ac:dyDescent="0.25">
      <c r="B230" s="1" t="s">
        <v>127</v>
      </c>
      <c r="C230" s="1" t="s">
        <v>98</v>
      </c>
      <c r="D230" s="1" t="s">
        <v>97</v>
      </c>
      <c r="E230" s="1" t="s">
        <v>14</v>
      </c>
      <c r="F230" s="1">
        <v>3.2808999999999998E-2</v>
      </c>
      <c r="G230" s="55">
        <v>0</v>
      </c>
      <c r="H230" s="23">
        <f t="shared" si="2"/>
        <v>3.2808999999999998E-2</v>
      </c>
      <c r="I230"/>
      <c r="J230"/>
      <c r="K230"/>
      <c r="L230"/>
      <c r="M230"/>
      <c r="N230"/>
      <c r="O230"/>
      <c r="P230"/>
      <c r="Q230"/>
      <c r="R230"/>
      <c r="S230"/>
      <c r="T230"/>
    </row>
    <row r="231" spans="2:20" s="13" customFormat="1" ht="15.75" customHeight="1" x14ac:dyDescent="0.25">
      <c r="B231" s="1" t="s">
        <v>127</v>
      </c>
      <c r="C231" s="1" t="s">
        <v>99</v>
      </c>
      <c r="D231" s="1" t="s">
        <v>28</v>
      </c>
      <c r="E231" s="1" t="s">
        <v>15</v>
      </c>
      <c r="F231" s="1">
        <v>1.678E-3</v>
      </c>
      <c r="G231" s="55">
        <v>0</v>
      </c>
      <c r="H231" s="23">
        <f t="shared" si="2"/>
        <v>1.678E-3</v>
      </c>
      <c r="I231"/>
      <c r="J231"/>
      <c r="K231"/>
      <c r="L231"/>
      <c r="M231"/>
      <c r="N231"/>
      <c r="O231"/>
      <c r="P231"/>
      <c r="Q231"/>
      <c r="R231"/>
      <c r="S231"/>
      <c r="T231"/>
    </row>
    <row r="232" spans="2:20" s="13" customFormat="1" ht="31.5" customHeight="1" x14ac:dyDescent="0.25">
      <c r="B232" s="1" t="s">
        <v>127</v>
      </c>
      <c r="C232" s="1" t="s">
        <v>100</v>
      </c>
      <c r="D232" s="1" t="s">
        <v>101</v>
      </c>
      <c r="E232" s="1" t="s">
        <v>35</v>
      </c>
      <c r="F232" s="1">
        <v>5.1573000000000001E-2</v>
      </c>
      <c r="G232" s="55">
        <v>0</v>
      </c>
      <c r="H232" s="23">
        <f t="shared" si="2"/>
        <v>5.1573000000000001E-2</v>
      </c>
      <c r="I232"/>
      <c r="J232"/>
      <c r="K232"/>
      <c r="L232"/>
      <c r="M232"/>
      <c r="N232"/>
      <c r="O232"/>
      <c r="P232"/>
      <c r="Q232"/>
      <c r="R232"/>
      <c r="S232"/>
      <c r="T232"/>
    </row>
    <row r="233" spans="2:20" s="13" customFormat="1" ht="31.5" customHeight="1" x14ac:dyDescent="0.25">
      <c r="B233" s="1" t="s">
        <v>127</v>
      </c>
      <c r="C233" s="1" t="s">
        <v>170</v>
      </c>
      <c r="D233" s="1" t="s">
        <v>171</v>
      </c>
      <c r="E233" s="1" t="s">
        <v>34</v>
      </c>
      <c r="F233" s="1">
        <v>1.5349999999999999E-3</v>
      </c>
      <c r="G233" s="55">
        <v>0</v>
      </c>
      <c r="H233" s="23">
        <f t="shared" si="2"/>
        <v>1.5349999999999999E-3</v>
      </c>
      <c r="I233"/>
      <c r="J233"/>
      <c r="K233"/>
      <c r="L233"/>
      <c r="M233"/>
      <c r="N233"/>
      <c r="O233"/>
      <c r="P233"/>
      <c r="Q233"/>
      <c r="R233"/>
      <c r="S233"/>
      <c r="T233"/>
    </row>
    <row r="234" spans="2:20" s="13" customFormat="1" ht="31.5" customHeight="1" x14ac:dyDescent="0.25">
      <c r="B234" s="1" t="s">
        <v>127</v>
      </c>
      <c r="C234" s="1" t="s">
        <v>148</v>
      </c>
      <c r="D234" s="1" t="s">
        <v>149</v>
      </c>
      <c r="E234" s="1" t="s">
        <v>331</v>
      </c>
      <c r="F234" s="1">
        <v>2.696E-3</v>
      </c>
      <c r="G234" s="55">
        <v>0</v>
      </c>
      <c r="H234" s="23">
        <f t="shared" si="2"/>
        <v>2.696E-3</v>
      </c>
      <c r="I234"/>
      <c r="J234"/>
      <c r="K234"/>
      <c r="L234"/>
      <c r="M234"/>
      <c r="N234"/>
      <c r="O234"/>
      <c r="P234"/>
      <c r="Q234"/>
      <c r="R234"/>
      <c r="S234"/>
      <c r="T234"/>
    </row>
    <row r="235" spans="2:20" s="13" customFormat="1" ht="31.5" customHeight="1" x14ac:dyDescent="0.25">
      <c r="B235" s="1" t="s">
        <v>127</v>
      </c>
      <c r="C235" s="15" t="s">
        <v>205</v>
      </c>
      <c r="D235" s="15" t="s">
        <v>206</v>
      </c>
      <c r="E235" s="15" t="s">
        <v>10</v>
      </c>
      <c r="F235" s="1">
        <v>7.2199999999999999E-4</v>
      </c>
      <c r="G235" s="55">
        <v>0</v>
      </c>
      <c r="H235" s="23">
        <f t="shared" si="2"/>
        <v>7.2199999999999999E-4</v>
      </c>
      <c r="I235"/>
      <c r="J235"/>
      <c r="K235"/>
      <c r="L235"/>
      <c r="M235"/>
      <c r="N235"/>
      <c r="O235"/>
      <c r="P235"/>
      <c r="Q235"/>
      <c r="R235"/>
      <c r="S235"/>
      <c r="T235"/>
    </row>
    <row r="236" spans="2:20" s="13" customFormat="1" ht="31.5" customHeight="1" x14ac:dyDescent="0.25">
      <c r="B236" s="15" t="s">
        <v>127</v>
      </c>
      <c r="C236" s="15" t="s">
        <v>273</v>
      </c>
      <c r="D236" s="15" t="s">
        <v>273</v>
      </c>
      <c r="E236" s="15" t="s">
        <v>10</v>
      </c>
      <c r="F236" s="1">
        <v>1.421E-3</v>
      </c>
      <c r="G236" s="55">
        <v>0</v>
      </c>
      <c r="H236" s="23">
        <f t="shared" si="2"/>
        <v>1.421E-3</v>
      </c>
      <c r="I236"/>
      <c r="J236"/>
      <c r="K236"/>
      <c r="L236"/>
      <c r="M236"/>
      <c r="N236"/>
      <c r="O236"/>
      <c r="P236"/>
      <c r="Q236"/>
      <c r="R236"/>
      <c r="S236"/>
      <c r="T236"/>
    </row>
    <row r="237" spans="2:20" s="13" customFormat="1" ht="31.5" customHeight="1" x14ac:dyDescent="0.25">
      <c r="B237" s="15" t="s">
        <v>127</v>
      </c>
      <c r="C237" s="1" t="s">
        <v>207</v>
      </c>
      <c r="D237" s="1" t="s">
        <v>208</v>
      </c>
      <c r="E237" s="1" t="s">
        <v>34</v>
      </c>
      <c r="F237" s="1">
        <v>6.0599999999999998E-4</v>
      </c>
      <c r="G237" s="55">
        <v>0</v>
      </c>
      <c r="H237" s="23">
        <f t="shared" si="2"/>
        <v>6.0599999999999998E-4</v>
      </c>
      <c r="I237"/>
      <c r="J237"/>
      <c r="K237"/>
      <c r="L237"/>
      <c r="M237"/>
      <c r="N237"/>
      <c r="O237"/>
      <c r="P237"/>
      <c r="Q237"/>
      <c r="R237"/>
      <c r="S237"/>
      <c r="T237"/>
    </row>
    <row r="238" spans="2:20" s="13" customFormat="1" ht="31.5" customHeight="1" x14ac:dyDescent="0.25">
      <c r="B238" s="1" t="s">
        <v>127</v>
      </c>
      <c r="C238" s="1" t="s">
        <v>318</v>
      </c>
      <c r="D238" s="1" t="s">
        <v>317</v>
      </c>
      <c r="E238" s="1" t="s">
        <v>15</v>
      </c>
      <c r="F238" s="1">
        <v>5.8300000000000001E-3</v>
      </c>
      <c r="G238" s="55">
        <v>0</v>
      </c>
      <c r="H238" s="23">
        <f t="shared" si="2"/>
        <v>5.8300000000000001E-3</v>
      </c>
      <c r="I238"/>
      <c r="J238"/>
      <c r="K238"/>
      <c r="L238"/>
      <c r="M238"/>
      <c r="N238"/>
      <c r="O238"/>
      <c r="P238"/>
      <c r="Q238"/>
      <c r="R238"/>
      <c r="S238"/>
      <c r="T238"/>
    </row>
    <row r="239" spans="2:20" s="13" customFormat="1" ht="31.5" customHeight="1" x14ac:dyDescent="0.25">
      <c r="B239" s="1" t="s">
        <v>127</v>
      </c>
      <c r="C239" s="1" t="s">
        <v>130</v>
      </c>
      <c r="D239" s="1" t="s">
        <v>131</v>
      </c>
      <c r="E239" s="1" t="s">
        <v>34</v>
      </c>
      <c r="F239" s="51">
        <v>0.48623124000000001</v>
      </c>
      <c r="G239" s="55">
        <v>0</v>
      </c>
      <c r="H239" s="23">
        <f t="shared" si="2"/>
        <v>0.48623124000000001</v>
      </c>
      <c r="I239"/>
      <c r="J239"/>
      <c r="K239"/>
      <c r="L239"/>
      <c r="M239"/>
      <c r="N239"/>
      <c r="O239"/>
      <c r="P239"/>
      <c r="Q239"/>
      <c r="R239"/>
      <c r="S239"/>
      <c r="T239"/>
    </row>
    <row r="240" spans="2:20" s="13" customFormat="1" ht="31.5" customHeight="1" x14ac:dyDescent="0.25">
      <c r="B240" s="1" t="s">
        <v>127</v>
      </c>
      <c r="C240" s="1" t="s">
        <v>130</v>
      </c>
      <c r="D240" s="1" t="s">
        <v>131</v>
      </c>
      <c r="E240" s="1" t="s">
        <v>132</v>
      </c>
      <c r="F240" s="51">
        <v>0.51753510000000003</v>
      </c>
      <c r="G240" s="55">
        <v>0</v>
      </c>
      <c r="H240" s="23">
        <f t="shared" si="2"/>
        <v>0.51753510000000003</v>
      </c>
      <c r="I240"/>
      <c r="J240"/>
      <c r="K240"/>
      <c r="L240"/>
      <c r="M240"/>
      <c r="N240"/>
      <c r="O240"/>
      <c r="P240"/>
      <c r="Q240"/>
      <c r="R240"/>
      <c r="S240"/>
      <c r="T240"/>
    </row>
    <row r="241" spans="2:20" s="13" customFormat="1" ht="31.5" customHeight="1" x14ac:dyDescent="0.25">
      <c r="B241" s="1" t="s">
        <v>127</v>
      </c>
      <c r="C241" s="1" t="s">
        <v>353</v>
      </c>
      <c r="D241" s="1" t="s">
        <v>353</v>
      </c>
      <c r="E241" s="1" t="s">
        <v>14</v>
      </c>
      <c r="F241" s="57">
        <v>5.0000000000000001E-3</v>
      </c>
      <c r="G241" s="55">
        <v>0</v>
      </c>
      <c r="H241" s="23">
        <f t="shared" si="2"/>
        <v>5.0000000000000001E-3</v>
      </c>
      <c r="I241"/>
      <c r="J241"/>
      <c r="K241"/>
      <c r="L241"/>
      <c r="M241"/>
      <c r="N241"/>
      <c r="O241"/>
      <c r="P241"/>
      <c r="Q241"/>
      <c r="R241"/>
      <c r="S241"/>
      <c r="T241"/>
    </row>
    <row r="242" spans="2:20" s="13" customFormat="1" ht="31.5" customHeight="1" x14ac:dyDescent="0.25">
      <c r="B242" s="1" t="s">
        <v>127</v>
      </c>
      <c r="C242" s="1" t="s">
        <v>421</v>
      </c>
      <c r="D242" s="1" t="s">
        <v>422</v>
      </c>
      <c r="E242" s="1" t="s">
        <v>15</v>
      </c>
      <c r="F242" s="57">
        <v>0</v>
      </c>
      <c r="G242" s="55">
        <v>0</v>
      </c>
      <c r="H242" s="23">
        <f t="shared" si="2"/>
        <v>0</v>
      </c>
      <c r="I242"/>
      <c r="J242"/>
      <c r="K242"/>
      <c r="L242"/>
      <c r="M242"/>
      <c r="N242"/>
      <c r="O242"/>
      <c r="P242"/>
      <c r="Q242"/>
      <c r="R242"/>
      <c r="S242"/>
      <c r="T242"/>
    </row>
    <row r="243" spans="2:20" s="13" customFormat="1" ht="31.5" customHeight="1" x14ac:dyDescent="0.25">
      <c r="B243" s="1" t="s">
        <v>29</v>
      </c>
      <c r="C243" s="1" t="s">
        <v>209</v>
      </c>
      <c r="D243" s="1" t="s">
        <v>354</v>
      </c>
      <c r="E243" s="1" t="s">
        <v>15</v>
      </c>
      <c r="F243" s="57">
        <v>0</v>
      </c>
      <c r="G243" s="55">
        <v>0</v>
      </c>
      <c r="H243" s="23">
        <f t="shared" si="2"/>
        <v>0</v>
      </c>
      <c r="I243"/>
      <c r="J243"/>
      <c r="K243"/>
      <c r="L243"/>
      <c r="M243"/>
      <c r="N243"/>
      <c r="O243"/>
      <c r="P243"/>
      <c r="Q243"/>
      <c r="R243"/>
      <c r="S243"/>
      <c r="T243"/>
    </row>
    <row r="244" spans="2:20" s="13" customFormat="1" ht="31.5" customHeight="1" x14ac:dyDescent="0.25">
      <c r="B244" s="1" t="s">
        <v>29</v>
      </c>
      <c r="C244" s="1" t="s">
        <v>103</v>
      </c>
      <c r="D244" s="1" t="s">
        <v>102</v>
      </c>
      <c r="E244" s="1" t="s">
        <v>10</v>
      </c>
      <c r="F244" s="57">
        <v>2.61E-4</v>
      </c>
      <c r="G244" s="55">
        <v>0</v>
      </c>
      <c r="H244" s="23">
        <f t="shared" si="2"/>
        <v>2.61E-4</v>
      </c>
      <c r="I244"/>
      <c r="J244"/>
      <c r="K244"/>
      <c r="L244"/>
      <c r="M244"/>
      <c r="N244"/>
      <c r="O244"/>
      <c r="P244"/>
      <c r="Q244"/>
      <c r="R244"/>
      <c r="S244"/>
      <c r="T244"/>
    </row>
    <row r="245" spans="2:20" s="13" customFormat="1" ht="31.5" customHeight="1" x14ac:dyDescent="0.25">
      <c r="B245" s="1" t="s">
        <v>29</v>
      </c>
      <c r="C245" s="1" t="s">
        <v>104</v>
      </c>
      <c r="D245" s="1" t="s">
        <v>30</v>
      </c>
      <c r="E245" s="1" t="s">
        <v>15</v>
      </c>
      <c r="F245" s="57">
        <v>5.0999999999999995E-3</v>
      </c>
      <c r="G245" s="55">
        <v>0</v>
      </c>
      <c r="H245" s="23">
        <f t="shared" si="2"/>
        <v>5.0999999999999995E-3</v>
      </c>
      <c r="I245"/>
      <c r="J245"/>
      <c r="K245"/>
      <c r="L245"/>
      <c r="M245"/>
      <c r="N245"/>
      <c r="O245"/>
      <c r="P245"/>
      <c r="Q245"/>
      <c r="R245"/>
      <c r="S245"/>
      <c r="T245"/>
    </row>
    <row r="246" spans="2:20" s="13" customFormat="1" ht="31.5" customHeight="1" x14ac:dyDescent="0.25">
      <c r="B246" s="1" t="s">
        <v>29</v>
      </c>
      <c r="C246" s="1" t="s">
        <v>105</v>
      </c>
      <c r="D246" s="1" t="s">
        <v>106</v>
      </c>
      <c r="E246" s="1" t="s">
        <v>15</v>
      </c>
      <c r="F246" s="57">
        <v>2.8079999999999997E-3</v>
      </c>
      <c r="G246" s="55">
        <v>0</v>
      </c>
      <c r="H246" s="23">
        <f t="shared" si="2"/>
        <v>2.8079999999999997E-3</v>
      </c>
      <c r="I246"/>
      <c r="J246"/>
      <c r="K246"/>
      <c r="L246"/>
      <c r="M246"/>
      <c r="N246"/>
      <c r="O246"/>
      <c r="P246"/>
      <c r="Q246"/>
      <c r="R246"/>
      <c r="S246"/>
      <c r="T246"/>
    </row>
    <row r="247" spans="2:20" s="13" customFormat="1" ht="31.5" customHeight="1" x14ac:dyDescent="0.25">
      <c r="B247" s="1" t="s">
        <v>29</v>
      </c>
      <c r="C247" s="1" t="s">
        <v>268</v>
      </c>
      <c r="D247" s="1" t="s">
        <v>268</v>
      </c>
      <c r="E247" s="1" t="s">
        <v>14</v>
      </c>
      <c r="F247" s="57">
        <v>3.6070000000000004E-3</v>
      </c>
      <c r="G247" s="55">
        <v>0</v>
      </c>
      <c r="H247" s="23">
        <f t="shared" si="2"/>
        <v>3.6070000000000004E-3</v>
      </c>
      <c r="I247"/>
      <c r="J247"/>
      <c r="K247"/>
      <c r="L247"/>
      <c r="M247"/>
      <c r="N247"/>
      <c r="O247"/>
      <c r="P247"/>
      <c r="Q247"/>
      <c r="R247"/>
      <c r="S247"/>
      <c r="T247"/>
    </row>
    <row r="248" spans="2:20" s="13" customFormat="1" ht="31.5" customHeight="1" x14ac:dyDescent="0.25">
      <c r="B248" s="1" t="s">
        <v>29</v>
      </c>
      <c r="C248" s="1" t="s">
        <v>107</v>
      </c>
      <c r="D248" s="1" t="s">
        <v>31</v>
      </c>
      <c r="E248" s="1" t="s">
        <v>34</v>
      </c>
      <c r="F248" s="57">
        <v>3.1389999999999999E-3</v>
      </c>
      <c r="G248" s="55">
        <v>0</v>
      </c>
      <c r="H248" s="23">
        <f t="shared" si="2"/>
        <v>3.1389999999999999E-3</v>
      </c>
      <c r="I248"/>
      <c r="J248"/>
      <c r="K248"/>
      <c r="L248"/>
      <c r="M248"/>
      <c r="N248"/>
      <c r="O248"/>
      <c r="P248"/>
      <c r="Q248"/>
      <c r="R248"/>
      <c r="S248"/>
      <c r="T248"/>
    </row>
    <row r="249" spans="2:20" s="13" customFormat="1" ht="31.5" customHeight="1" x14ac:dyDescent="0.25">
      <c r="B249" s="1" t="s">
        <v>29</v>
      </c>
      <c r="C249" s="1" t="s">
        <v>109</v>
      </c>
      <c r="D249" s="1" t="s">
        <v>108</v>
      </c>
      <c r="E249" s="1" t="s">
        <v>15</v>
      </c>
      <c r="F249" s="68">
        <v>6.4450000000000002E-3</v>
      </c>
      <c r="G249" s="55">
        <v>0</v>
      </c>
      <c r="H249" s="23">
        <f t="shared" si="2"/>
        <v>6.4450000000000002E-3</v>
      </c>
      <c r="I249"/>
      <c r="J249"/>
      <c r="K249"/>
      <c r="L249"/>
      <c r="M249"/>
      <c r="N249"/>
      <c r="O249"/>
      <c r="P249"/>
      <c r="Q249"/>
      <c r="R249"/>
      <c r="S249"/>
      <c r="T249"/>
    </row>
    <row r="250" spans="2:20" s="13" customFormat="1" ht="31.5" customHeight="1" x14ac:dyDescent="0.25">
      <c r="B250" s="1" t="s">
        <v>29</v>
      </c>
      <c r="C250" s="1" t="s">
        <v>295</v>
      </c>
      <c r="D250" s="1" t="s">
        <v>295</v>
      </c>
      <c r="E250" s="1" t="s">
        <v>15</v>
      </c>
      <c r="F250" s="56">
        <v>4.0000000000000001E-3</v>
      </c>
      <c r="G250" s="55">
        <v>0</v>
      </c>
      <c r="H250" s="23">
        <f t="shared" si="2"/>
        <v>4.0000000000000001E-3</v>
      </c>
      <c r="I250"/>
      <c r="J250"/>
      <c r="K250"/>
      <c r="L250"/>
      <c r="M250"/>
      <c r="N250"/>
      <c r="O250"/>
      <c r="P250"/>
      <c r="Q250"/>
      <c r="R250"/>
      <c r="S250"/>
      <c r="T250"/>
    </row>
    <row r="251" spans="2:20" s="13" customFormat="1" ht="31.5" customHeight="1" x14ac:dyDescent="0.25">
      <c r="B251" s="1" t="s">
        <v>29</v>
      </c>
      <c r="C251" s="1" t="s">
        <v>269</v>
      </c>
      <c r="D251" s="1" t="s">
        <v>269</v>
      </c>
      <c r="E251" s="1" t="s">
        <v>15</v>
      </c>
      <c r="F251" s="56">
        <v>5.3449999999999999E-3</v>
      </c>
      <c r="G251" s="55">
        <v>0</v>
      </c>
      <c r="H251" s="23">
        <f t="shared" si="2"/>
        <v>5.3449999999999999E-3</v>
      </c>
      <c r="I251"/>
      <c r="J251"/>
      <c r="K251"/>
      <c r="L251"/>
      <c r="M251"/>
      <c r="N251"/>
      <c r="O251"/>
      <c r="P251"/>
      <c r="Q251"/>
      <c r="R251"/>
      <c r="S251"/>
      <c r="T251"/>
    </row>
    <row r="252" spans="2:20" s="13" customFormat="1" ht="43.5" customHeight="1" x14ac:dyDescent="0.25">
      <c r="B252" s="1" t="s">
        <v>29</v>
      </c>
      <c r="C252" s="1" t="s">
        <v>183</v>
      </c>
      <c r="D252" s="1" t="s">
        <v>184</v>
      </c>
      <c r="E252" s="1" t="s">
        <v>15</v>
      </c>
      <c r="F252" s="56">
        <v>9.4050000000000002E-3</v>
      </c>
      <c r="G252" s="55">
        <v>0</v>
      </c>
      <c r="H252" s="23">
        <f t="shared" si="2"/>
        <v>9.4050000000000002E-3</v>
      </c>
      <c r="I252"/>
      <c r="J252"/>
      <c r="K252"/>
      <c r="L252"/>
      <c r="M252"/>
      <c r="N252"/>
      <c r="O252"/>
      <c r="P252"/>
      <c r="Q252"/>
      <c r="R252"/>
      <c r="S252"/>
      <c r="T252"/>
    </row>
    <row r="253" spans="2:20" s="13" customFormat="1" ht="40.5" customHeight="1" x14ac:dyDescent="0.25">
      <c r="B253" s="1" t="s">
        <v>29</v>
      </c>
      <c r="C253" s="1" t="s">
        <v>226</v>
      </c>
      <c r="D253" s="1" t="s">
        <v>227</v>
      </c>
      <c r="E253" s="1" t="s">
        <v>15</v>
      </c>
      <c r="F253" s="56">
        <v>2.6499999999999999E-4</v>
      </c>
      <c r="G253" s="55">
        <v>0</v>
      </c>
      <c r="H253" s="23">
        <f t="shared" si="2"/>
        <v>2.6499999999999999E-4</v>
      </c>
      <c r="I253"/>
      <c r="J253"/>
      <c r="K253"/>
      <c r="L253"/>
      <c r="M253"/>
      <c r="N253"/>
      <c r="O253"/>
      <c r="P253"/>
      <c r="Q253"/>
      <c r="R253"/>
      <c r="S253"/>
      <c r="T253"/>
    </row>
    <row r="254" spans="2:20" s="13" customFormat="1" ht="31.5" customHeight="1" x14ac:dyDescent="0.25">
      <c r="B254" s="1" t="s">
        <v>29</v>
      </c>
      <c r="C254" s="1" t="s">
        <v>111</v>
      </c>
      <c r="D254" s="1" t="s">
        <v>110</v>
      </c>
      <c r="E254" s="1" t="s">
        <v>34</v>
      </c>
      <c r="F254" s="56">
        <v>4.4419999999999998E-3</v>
      </c>
      <c r="G254" s="55">
        <v>0</v>
      </c>
      <c r="H254" s="23">
        <f t="shared" si="2"/>
        <v>4.4419999999999998E-3</v>
      </c>
      <c r="I254"/>
      <c r="J254"/>
      <c r="K254"/>
      <c r="L254"/>
      <c r="M254"/>
      <c r="N254"/>
      <c r="O254"/>
      <c r="P254"/>
      <c r="Q254"/>
      <c r="R254"/>
      <c r="S254"/>
      <c r="T254"/>
    </row>
    <row r="255" spans="2:20" s="13" customFormat="1" ht="31.5" customHeight="1" x14ac:dyDescent="0.25">
      <c r="B255" s="1" t="s">
        <v>29</v>
      </c>
      <c r="C255" s="1" t="s">
        <v>210</v>
      </c>
      <c r="D255" s="1" t="s">
        <v>210</v>
      </c>
      <c r="E255" s="1" t="s">
        <v>15</v>
      </c>
      <c r="F255" s="56">
        <v>6.7752000000000007E-2</v>
      </c>
      <c r="G255" s="55">
        <v>0</v>
      </c>
      <c r="H255" s="23">
        <f t="shared" ref="H255:H297" si="4">F255-G255</f>
        <v>6.7752000000000007E-2</v>
      </c>
      <c r="I255"/>
      <c r="J255"/>
      <c r="K255"/>
      <c r="L255"/>
      <c r="M255"/>
      <c r="N255"/>
      <c r="O255"/>
      <c r="P255"/>
      <c r="Q255"/>
      <c r="R255"/>
      <c r="S255"/>
      <c r="T255"/>
    </row>
    <row r="256" spans="2:20" s="13" customFormat="1" ht="47.25" customHeight="1" x14ac:dyDescent="0.25">
      <c r="B256" s="1" t="s">
        <v>29</v>
      </c>
      <c r="C256" s="1" t="s">
        <v>158</v>
      </c>
      <c r="D256" s="1" t="s">
        <v>161</v>
      </c>
      <c r="E256" s="1" t="s">
        <v>15</v>
      </c>
      <c r="F256" s="56">
        <v>2.8630000000000001E-3</v>
      </c>
      <c r="G256" s="55">
        <v>0</v>
      </c>
      <c r="H256" s="23">
        <f t="shared" si="4"/>
        <v>2.8630000000000001E-3</v>
      </c>
      <c r="I256"/>
      <c r="J256"/>
      <c r="K256"/>
      <c r="L256"/>
      <c r="M256"/>
      <c r="N256"/>
      <c r="O256"/>
      <c r="P256"/>
      <c r="Q256"/>
      <c r="R256"/>
      <c r="S256"/>
      <c r="T256"/>
    </row>
    <row r="257" spans="2:20" s="13" customFormat="1" ht="47.25" customHeight="1" x14ac:dyDescent="0.25">
      <c r="B257" s="1" t="s">
        <v>29</v>
      </c>
      <c r="C257" s="1" t="s">
        <v>296</v>
      </c>
      <c r="D257" s="1" t="s">
        <v>296</v>
      </c>
      <c r="E257" s="1" t="s">
        <v>15</v>
      </c>
      <c r="F257" s="56">
        <v>2.8999999999999998E-3</v>
      </c>
      <c r="G257" s="55">
        <v>0</v>
      </c>
      <c r="H257" s="23">
        <f t="shared" si="4"/>
        <v>2.8999999999999998E-3</v>
      </c>
      <c r="I257"/>
      <c r="J257"/>
      <c r="K257"/>
      <c r="L257"/>
      <c r="M257"/>
      <c r="N257"/>
      <c r="O257"/>
      <c r="P257"/>
      <c r="Q257"/>
      <c r="R257"/>
      <c r="S257"/>
      <c r="T257"/>
    </row>
    <row r="258" spans="2:20" s="13" customFormat="1" ht="31.5" customHeight="1" x14ac:dyDescent="0.25">
      <c r="B258" s="1" t="s">
        <v>29</v>
      </c>
      <c r="C258" s="1" t="s">
        <v>297</v>
      </c>
      <c r="D258" s="1" t="s">
        <v>297</v>
      </c>
      <c r="E258" s="1" t="s">
        <v>15</v>
      </c>
      <c r="F258" s="56">
        <v>1E-3</v>
      </c>
      <c r="G258" s="55">
        <v>0</v>
      </c>
      <c r="H258" s="23">
        <f t="shared" si="4"/>
        <v>1E-3</v>
      </c>
      <c r="I258"/>
      <c r="J258"/>
      <c r="K258"/>
      <c r="L258"/>
      <c r="M258"/>
      <c r="N258"/>
      <c r="O258"/>
      <c r="P258"/>
      <c r="Q258"/>
      <c r="R258"/>
      <c r="S258"/>
      <c r="T258"/>
    </row>
    <row r="259" spans="2:20" s="13" customFormat="1" ht="31.5" customHeight="1" x14ac:dyDescent="0.25">
      <c r="B259" s="1" t="s">
        <v>29</v>
      </c>
      <c r="C259" s="1" t="s">
        <v>157</v>
      </c>
      <c r="D259" s="1" t="s">
        <v>112</v>
      </c>
      <c r="E259" s="1" t="s">
        <v>14</v>
      </c>
      <c r="F259" s="56">
        <v>1.7007999999999999E-2</v>
      </c>
      <c r="G259" s="55">
        <v>0</v>
      </c>
      <c r="H259" s="23">
        <f t="shared" si="4"/>
        <v>1.7007999999999999E-2</v>
      </c>
      <c r="I259"/>
      <c r="J259"/>
      <c r="K259"/>
      <c r="L259"/>
      <c r="M259"/>
      <c r="N259"/>
      <c r="O259"/>
      <c r="P259"/>
      <c r="Q259"/>
      <c r="R259"/>
      <c r="S259"/>
      <c r="T259"/>
    </row>
    <row r="260" spans="2:20" s="13" customFormat="1" ht="31.5" customHeight="1" x14ac:dyDescent="0.25">
      <c r="B260" s="1" t="s">
        <v>29</v>
      </c>
      <c r="C260" s="1" t="s">
        <v>130</v>
      </c>
      <c r="D260" s="1" t="s">
        <v>131</v>
      </c>
      <c r="E260" s="1" t="s">
        <v>34</v>
      </c>
      <c r="F260" s="51">
        <v>9.9160399999999992E-3</v>
      </c>
      <c r="G260" s="55">
        <v>0</v>
      </c>
      <c r="H260" s="23">
        <f t="shared" si="4"/>
        <v>9.9160399999999992E-3</v>
      </c>
      <c r="I260"/>
      <c r="J260"/>
      <c r="K260"/>
      <c r="L260"/>
      <c r="M260"/>
      <c r="N260"/>
      <c r="O260"/>
      <c r="P260"/>
      <c r="Q260"/>
      <c r="R260"/>
      <c r="S260"/>
      <c r="T260"/>
    </row>
    <row r="261" spans="2:20" s="13" customFormat="1" ht="31.5" customHeight="1" x14ac:dyDescent="0.25">
      <c r="B261" s="1" t="s">
        <v>29</v>
      </c>
      <c r="C261" s="1" t="s">
        <v>130</v>
      </c>
      <c r="D261" s="1" t="s">
        <v>131</v>
      </c>
      <c r="E261" s="1" t="s">
        <v>132</v>
      </c>
      <c r="F261" s="51">
        <v>0.64377945000000003</v>
      </c>
      <c r="G261" s="55">
        <v>0</v>
      </c>
      <c r="H261" s="23">
        <f t="shared" si="4"/>
        <v>0.64377945000000003</v>
      </c>
      <c r="I261"/>
      <c r="J261"/>
      <c r="K261"/>
      <c r="L261"/>
      <c r="M261"/>
      <c r="N261"/>
      <c r="O261"/>
      <c r="P261"/>
      <c r="Q261"/>
      <c r="R261"/>
      <c r="S261"/>
      <c r="T261"/>
    </row>
    <row r="262" spans="2:20" s="13" customFormat="1" ht="31.5" customHeight="1" x14ac:dyDescent="0.25">
      <c r="B262" s="1" t="s">
        <v>29</v>
      </c>
      <c r="C262" s="1" t="s">
        <v>211</v>
      </c>
      <c r="D262" s="1" t="s">
        <v>211</v>
      </c>
      <c r="E262" s="1" t="s">
        <v>15</v>
      </c>
      <c r="F262" s="56">
        <v>3.6107E-2</v>
      </c>
      <c r="G262" s="55">
        <v>0</v>
      </c>
      <c r="H262" s="23">
        <f t="shared" si="4"/>
        <v>3.6107E-2</v>
      </c>
      <c r="I262"/>
      <c r="J262"/>
      <c r="K262"/>
      <c r="L262"/>
      <c r="M262"/>
      <c r="N262"/>
      <c r="O262"/>
      <c r="P262"/>
      <c r="Q262"/>
      <c r="R262"/>
      <c r="S262"/>
      <c r="T262"/>
    </row>
    <row r="263" spans="2:20" s="13" customFormat="1" ht="31.5" customHeight="1" x14ac:dyDescent="0.25">
      <c r="B263" s="1" t="s">
        <v>160</v>
      </c>
      <c r="C263" s="1" t="s">
        <v>343</v>
      </c>
      <c r="D263" s="1" t="s">
        <v>343</v>
      </c>
      <c r="E263" s="1" t="s">
        <v>34</v>
      </c>
      <c r="F263" s="66">
        <v>0</v>
      </c>
      <c r="G263" s="55">
        <v>0</v>
      </c>
      <c r="H263" s="23">
        <f t="shared" si="4"/>
        <v>0</v>
      </c>
      <c r="I263"/>
      <c r="J263"/>
      <c r="K263"/>
      <c r="L263"/>
      <c r="M263"/>
      <c r="N263"/>
      <c r="O263"/>
      <c r="P263"/>
      <c r="Q263"/>
      <c r="R263"/>
      <c r="S263"/>
      <c r="T263"/>
    </row>
    <row r="264" spans="2:20" s="13" customFormat="1" ht="31.5" customHeight="1" x14ac:dyDescent="0.25">
      <c r="B264" s="1" t="s">
        <v>160</v>
      </c>
      <c r="C264" s="1" t="s">
        <v>298</v>
      </c>
      <c r="D264" s="1" t="s">
        <v>298</v>
      </c>
      <c r="E264" s="1" t="s">
        <v>34</v>
      </c>
      <c r="F264" s="56">
        <v>1E-3</v>
      </c>
      <c r="G264" s="55">
        <v>0</v>
      </c>
      <c r="H264" s="23">
        <f t="shared" si="4"/>
        <v>1E-3</v>
      </c>
      <c r="I264"/>
      <c r="J264"/>
      <c r="K264"/>
      <c r="L264"/>
      <c r="M264"/>
      <c r="N264"/>
      <c r="O264"/>
      <c r="P264"/>
      <c r="Q264"/>
      <c r="R264"/>
      <c r="S264"/>
      <c r="T264"/>
    </row>
    <row r="265" spans="2:20" s="13" customFormat="1" ht="31.5" customHeight="1" x14ac:dyDescent="0.25">
      <c r="B265" s="1" t="s">
        <v>160</v>
      </c>
      <c r="C265" s="1" t="s">
        <v>212</v>
      </c>
      <c r="D265" s="1" t="s">
        <v>212</v>
      </c>
      <c r="E265" s="1" t="s">
        <v>14</v>
      </c>
      <c r="F265" s="56">
        <v>3.4068000000000001E-2</v>
      </c>
      <c r="G265" s="55">
        <v>0</v>
      </c>
      <c r="H265" s="23">
        <f t="shared" si="4"/>
        <v>3.4068000000000001E-2</v>
      </c>
      <c r="I265"/>
      <c r="J265"/>
      <c r="K265"/>
      <c r="L265"/>
      <c r="M265"/>
      <c r="N265"/>
      <c r="O265"/>
      <c r="P265"/>
      <c r="Q265"/>
      <c r="R265"/>
      <c r="S265"/>
      <c r="T265"/>
    </row>
    <row r="266" spans="2:20" s="13" customFormat="1" ht="63" customHeight="1" x14ac:dyDescent="0.25">
      <c r="B266" s="1" t="s">
        <v>160</v>
      </c>
      <c r="C266" s="1" t="s">
        <v>159</v>
      </c>
      <c r="D266" s="1" t="s">
        <v>113</v>
      </c>
      <c r="E266" s="1" t="s">
        <v>10</v>
      </c>
      <c r="F266" s="56">
        <v>3.8900000000000002E-4</v>
      </c>
      <c r="G266" s="55">
        <v>0</v>
      </c>
      <c r="H266" s="23">
        <f t="shared" si="4"/>
        <v>3.8900000000000002E-4</v>
      </c>
      <c r="I266"/>
      <c r="J266"/>
      <c r="K266"/>
      <c r="L266"/>
      <c r="M266"/>
      <c r="N266"/>
      <c r="O266"/>
      <c r="P266"/>
      <c r="Q266"/>
      <c r="R266"/>
      <c r="S266"/>
      <c r="T266"/>
    </row>
    <row r="267" spans="2:20" s="13" customFormat="1" ht="31.5" customHeight="1" x14ac:dyDescent="0.25">
      <c r="B267" s="1" t="s">
        <v>160</v>
      </c>
      <c r="C267" s="1" t="s">
        <v>213</v>
      </c>
      <c r="D267" s="1" t="s">
        <v>213</v>
      </c>
      <c r="E267" s="1" t="s">
        <v>14</v>
      </c>
      <c r="F267" s="56">
        <v>2.5751E-2</v>
      </c>
      <c r="G267" s="55">
        <v>0</v>
      </c>
      <c r="H267" s="23">
        <f t="shared" si="4"/>
        <v>2.5751E-2</v>
      </c>
      <c r="I267"/>
      <c r="J267"/>
      <c r="K267"/>
      <c r="L267"/>
      <c r="M267"/>
      <c r="N267"/>
      <c r="O267"/>
      <c r="P267"/>
      <c r="Q267"/>
      <c r="R267"/>
      <c r="S267"/>
      <c r="T267"/>
    </row>
    <row r="268" spans="2:20" s="13" customFormat="1" ht="31.5" customHeight="1" x14ac:dyDescent="0.25">
      <c r="B268" s="1" t="s">
        <v>160</v>
      </c>
      <c r="C268" s="1" t="s">
        <v>338</v>
      </c>
      <c r="D268" s="1" t="s">
        <v>338</v>
      </c>
      <c r="E268" s="1" t="s">
        <v>15</v>
      </c>
      <c r="F268" s="66">
        <v>5.9319999999999998E-3</v>
      </c>
      <c r="G268" s="55">
        <v>0</v>
      </c>
      <c r="H268" s="23">
        <f t="shared" si="4"/>
        <v>5.9319999999999998E-3</v>
      </c>
      <c r="I268"/>
      <c r="J268"/>
      <c r="K268"/>
      <c r="L268"/>
      <c r="M268"/>
      <c r="N268"/>
      <c r="O268"/>
      <c r="P268"/>
      <c r="Q268"/>
      <c r="R268"/>
      <c r="S268"/>
      <c r="T268"/>
    </row>
    <row r="269" spans="2:20" s="13" customFormat="1" ht="31.5" customHeight="1" x14ac:dyDescent="0.25">
      <c r="B269" s="1" t="s">
        <v>160</v>
      </c>
      <c r="C269" s="1" t="s">
        <v>214</v>
      </c>
      <c r="D269" s="1" t="s">
        <v>215</v>
      </c>
      <c r="E269" s="1" t="s">
        <v>34</v>
      </c>
      <c r="F269" s="56">
        <v>1.0973E-2</v>
      </c>
      <c r="G269" s="55">
        <v>0</v>
      </c>
      <c r="H269" s="23">
        <f t="shared" si="4"/>
        <v>1.0973E-2</v>
      </c>
      <c r="I269"/>
      <c r="J269"/>
      <c r="K269"/>
      <c r="L269"/>
      <c r="M269"/>
      <c r="N269"/>
      <c r="O269"/>
      <c r="P269"/>
      <c r="Q269"/>
      <c r="R269"/>
      <c r="S269"/>
      <c r="T269"/>
    </row>
    <row r="270" spans="2:20" s="13" customFormat="1" ht="31.5" customHeight="1" x14ac:dyDescent="0.25">
      <c r="B270" s="1" t="s">
        <v>160</v>
      </c>
      <c r="C270" s="1" t="s">
        <v>344</v>
      </c>
      <c r="D270" s="1" t="s">
        <v>344</v>
      </c>
      <c r="E270" s="1" t="s">
        <v>34</v>
      </c>
      <c r="F270" s="66">
        <v>4.8000000000000001E-4</v>
      </c>
      <c r="G270" s="55">
        <v>0</v>
      </c>
      <c r="H270" s="23">
        <f t="shared" si="4"/>
        <v>4.8000000000000001E-4</v>
      </c>
      <c r="I270"/>
      <c r="J270"/>
      <c r="K270"/>
      <c r="L270"/>
      <c r="M270"/>
      <c r="N270"/>
      <c r="O270"/>
      <c r="P270"/>
      <c r="Q270"/>
      <c r="R270"/>
      <c r="S270"/>
      <c r="T270"/>
    </row>
    <row r="271" spans="2:20" s="13" customFormat="1" ht="31.5" customHeight="1" x14ac:dyDescent="0.25">
      <c r="B271" s="1" t="s">
        <v>160</v>
      </c>
      <c r="C271" s="1" t="s">
        <v>145</v>
      </c>
      <c r="D271" s="1" t="s">
        <v>144</v>
      </c>
      <c r="E271" s="1" t="s">
        <v>34</v>
      </c>
      <c r="F271" s="56">
        <v>5.9519999999999998E-3</v>
      </c>
      <c r="G271" s="55">
        <v>0</v>
      </c>
      <c r="H271" s="23">
        <f t="shared" si="4"/>
        <v>5.9519999999999998E-3</v>
      </c>
      <c r="I271"/>
      <c r="J271"/>
      <c r="K271"/>
      <c r="L271"/>
      <c r="M271"/>
      <c r="N271"/>
      <c r="O271"/>
      <c r="P271"/>
      <c r="Q271"/>
      <c r="R271"/>
      <c r="S271"/>
      <c r="T271"/>
    </row>
    <row r="272" spans="2:20" s="13" customFormat="1" ht="31.5" customHeight="1" x14ac:dyDescent="0.25">
      <c r="B272" s="1" t="s">
        <v>160</v>
      </c>
      <c r="C272" s="1" t="s">
        <v>143</v>
      </c>
      <c r="D272" s="1" t="s">
        <v>142</v>
      </c>
      <c r="E272" s="1" t="s">
        <v>34</v>
      </c>
      <c r="F272" s="56">
        <v>4.0220000000000004E-3</v>
      </c>
      <c r="G272" s="55">
        <v>0</v>
      </c>
      <c r="H272" s="23">
        <f t="shared" si="4"/>
        <v>4.0220000000000004E-3</v>
      </c>
      <c r="I272"/>
      <c r="J272"/>
      <c r="K272"/>
      <c r="L272"/>
      <c r="M272"/>
      <c r="N272"/>
      <c r="O272"/>
      <c r="P272"/>
      <c r="Q272"/>
      <c r="R272"/>
      <c r="S272"/>
      <c r="T272"/>
    </row>
    <row r="273" spans="2:20" s="13" customFormat="1" ht="31.5" customHeight="1" x14ac:dyDescent="0.25">
      <c r="B273" s="1" t="s">
        <v>160</v>
      </c>
      <c r="C273" s="1" t="s">
        <v>216</v>
      </c>
      <c r="D273" s="1" t="s">
        <v>217</v>
      </c>
      <c r="E273" s="1" t="s">
        <v>34</v>
      </c>
      <c r="F273" s="56">
        <v>4.0220000000000004E-3</v>
      </c>
      <c r="G273" s="55">
        <v>0</v>
      </c>
      <c r="H273" s="23">
        <f t="shared" si="4"/>
        <v>4.0220000000000004E-3</v>
      </c>
      <c r="I273"/>
      <c r="J273"/>
      <c r="K273"/>
      <c r="L273"/>
      <c r="M273"/>
      <c r="N273"/>
      <c r="O273"/>
      <c r="P273"/>
      <c r="Q273"/>
      <c r="R273"/>
      <c r="S273"/>
      <c r="T273"/>
    </row>
    <row r="274" spans="2:20" s="13" customFormat="1" ht="31.5" customHeight="1" x14ac:dyDescent="0.25">
      <c r="B274" s="1" t="s">
        <v>160</v>
      </c>
      <c r="C274" s="1" t="s">
        <v>385</v>
      </c>
      <c r="D274" s="1" t="s">
        <v>369</v>
      </c>
      <c r="E274" s="1" t="s">
        <v>34</v>
      </c>
      <c r="F274" s="56">
        <v>1.0280000000000001E-3</v>
      </c>
      <c r="G274" s="55">
        <v>0</v>
      </c>
      <c r="H274" s="23">
        <f t="shared" si="4"/>
        <v>1.0280000000000001E-3</v>
      </c>
      <c r="I274"/>
      <c r="J274"/>
      <c r="K274"/>
      <c r="L274"/>
      <c r="M274"/>
      <c r="N274"/>
      <c r="O274"/>
      <c r="P274"/>
      <c r="Q274"/>
      <c r="R274"/>
      <c r="S274"/>
      <c r="T274"/>
    </row>
    <row r="275" spans="2:20" s="13" customFormat="1" ht="31.5" customHeight="1" x14ac:dyDescent="0.25">
      <c r="B275" s="1" t="s">
        <v>160</v>
      </c>
      <c r="C275" s="1" t="s">
        <v>386</v>
      </c>
      <c r="D275" s="1" t="s">
        <v>369</v>
      </c>
      <c r="E275" s="1" t="s">
        <v>34</v>
      </c>
      <c r="F275" s="66">
        <v>0</v>
      </c>
      <c r="G275" s="55">
        <v>0</v>
      </c>
      <c r="H275" s="23">
        <f t="shared" ref="H275" si="5">F275-G275</f>
        <v>0</v>
      </c>
      <c r="I275"/>
      <c r="J275"/>
      <c r="K275"/>
      <c r="L275"/>
      <c r="M275"/>
      <c r="N275"/>
      <c r="O275"/>
      <c r="P275"/>
      <c r="Q275"/>
      <c r="R275"/>
      <c r="S275"/>
      <c r="T275"/>
    </row>
    <row r="276" spans="2:20" s="13" customFormat="1" ht="31.5" customHeight="1" x14ac:dyDescent="0.25">
      <c r="B276" s="1" t="s">
        <v>160</v>
      </c>
      <c r="C276" s="1" t="s">
        <v>251</v>
      </c>
      <c r="D276" s="1" t="s">
        <v>251</v>
      </c>
      <c r="E276" s="1" t="s">
        <v>14</v>
      </c>
      <c r="F276" s="66">
        <v>0</v>
      </c>
      <c r="G276" s="55">
        <v>0</v>
      </c>
      <c r="H276" s="23">
        <f t="shared" si="4"/>
        <v>0</v>
      </c>
      <c r="I276"/>
      <c r="J276"/>
      <c r="K276"/>
      <c r="L276"/>
      <c r="M276"/>
      <c r="N276"/>
      <c r="O276"/>
      <c r="P276"/>
      <c r="Q276"/>
      <c r="R276"/>
      <c r="S276"/>
      <c r="T276"/>
    </row>
    <row r="277" spans="2:20" s="13" customFormat="1" ht="31.5" customHeight="1" x14ac:dyDescent="0.25">
      <c r="B277" s="1" t="s">
        <v>160</v>
      </c>
      <c r="C277" s="1" t="s">
        <v>115</v>
      </c>
      <c r="D277" s="1" t="s">
        <v>114</v>
      </c>
      <c r="E277" s="1" t="s">
        <v>15</v>
      </c>
      <c r="F277" s="56">
        <v>2.686E-3</v>
      </c>
      <c r="G277" s="55">
        <v>0</v>
      </c>
      <c r="H277" s="23">
        <f t="shared" si="4"/>
        <v>2.686E-3</v>
      </c>
      <c r="I277"/>
      <c r="J277"/>
      <c r="K277"/>
      <c r="L277"/>
      <c r="M277"/>
      <c r="N277"/>
      <c r="O277"/>
      <c r="P277"/>
      <c r="Q277"/>
      <c r="R277"/>
      <c r="S277"/>
      <c r="T277"/>
    </row>
    <row r="278" spans="2:20" s="13" customFormat="1" ht="31.5" customHeight="1" x14ac:dyDescent="0.25">
      <c r="B278" s="1" t="s">
        <v>160</v>
      </c>
      <c r="C278" s="1" t="s">
        <v>116</v>
      </c>
      <c r="D278" s="1" t="s">
        <v>32</v>
      </c>
      <c r="E278" s="1" t="s">
        <v>34</v>
      </c>
      <c r="F278" s="56">
        <v>2.555E-3</v>
      </c>
      <c r="G278" s="55">
        <v>0</v>
      </c>
      <c r="H278" s="23">
        <f t="shared" si="4"/>
        <v>2.555E-3</v>
      </c>
      <c r="I278"/>
      <c r="J278"/>
      <c r="K278"/>
      <c r="L278"/>
      <c r="M278"/>
      <c r="N278"/>
      <c r="O278"/>
      <c r="P278"/>
      <c r="Q278"/>
      <c r="R278"/>
      <c r="S278"/>
      <c r="T278"/>
    </row>
    <row r="279" spans="2:20" s="13" customFormat="1" ht="31.5" customHeight="1" x14ac:dyDescent="0.25">
      <c r="B279" s="1" t="s">
        <v>160</v>
      </c>
      <c r="C279" s="1" t="s">
        <v>140</v>
      </c>
      <c r="D279" s="1" t="s">
        <v>141</v>
      </c>
      <c r="E279" s="1" t="s">
        <v>34</v>
      </c>
      <c r="F279" s="56">
        <v>2.14E-3</v>
      </c>
      <c r="G279" s="55">
        <v>0</v>
      </c>
      <c r="H279" s="23">
        <f t="shared" si="4"/>
        <v>2.14E-3</v>
      </c>
      <c r="I279"/>
      <c r="J279"/>
      <c r="K279"/>
      <c r="L279"/>
      <c r="M279"/>
      <c r="N279"/>
      <c r="O279"/>
      <c r="P279"/>
      <c r="Q279"/>
      <c r="R279"/>
      <c r="S279"/>
      <c r="T279"/>
    </row>
    <row r="280" spans="2:20" s="13" customFormat="1" ht="31.5" customHeight="1" x14ac:dyDescent="0.25">
      <c r="B280" s="1" t="s">
        <v>160</v>
      </c>
      <c r="C280" s="1" t="s">
        <v>218</v>
      </c>
      <c r="D280" s="1" t="s">
        <v>218</v>
      </c>
      <c r="E280" s="1" t="s">
        <v>35</v>
      </c>
      <c r="F280" s="56">
        <v>9.9084000000000005E-2</v>
      </c>
      <c r="G280" s="55">
        <v>0</v>
      </c>
      <c r="H280" s="23">
        <f t="shared" si="4"/>
        <v>9.9084000000000005E-2</v>
      </c>
      <c r="I280"/>
      <c r="J280"/>
      <c r="K280"/>
      <c r="L280"/>
      <c r="M280"/>
      <c r="N280"/>
      <c r="O280"/>
      <c r="P280"/>
      <c r="Q280"/>
      <c r="R280"/>
      <c r="S280"/>
      <c r="T280"/>
    </row>
    <row r="281" spans="2:20" s="13" customFormat="1" ht="31.5" customHeight="1" x14ac:dyDescent="0.25">
      <c r="B281" s="1" t="s">
        <v>160</v>
      </c>
      <c r="C281" s="1" t="s">
        <v>355</v>
      </c>
      <c r="D281" s="1" t="s">
        <v>355</v>
      </c>
      <c r="E281" s="1" t="s">
        <v>34</v>
      </c>
      <c r="F281" s="52">
        <v>2.6120000000000002E-3</v>
      </c>
      <c r="G281" s="55">
        <v>0</v>
      </c>
      <c r="H281" s="23">
        <f t="shared" si="4"/>
        <v>2.6120000000000002E-3</v>
      </c>
      <c r="I281"/>
      <c r="J281"/>
      <c r="K281"/>
      <c r="L281"/>
      <c r="M281"/>
      <c r="N281"/>
      <c r="O281"/>
      <c r="P281"/>
      <c r="Q281"/>
      <c r="R281"/>
      <c r="S281"/>
      <c r="T281"/>
    </row>
    <row r="282" spans="2:20" s="13" customFormat="1" ht="31.5" customHeight="1" x14ac:dyDescent="0.25">
      <c r="B282" s="1" t="s">
        <v>160</v>
      </c>
      <c r="C282" s="1" t="s">
        <v>117</v>
      </c>
      <c r="D282" s="1" t="s">
        <v>33</v>
      </c>
      <c r="E282" s="1" t="s">
        <v>34</v>
      </c>
      <c r="F282" s="56">
        <v>4.4999999999999999E-4</v>
      </c>
      <c r="G282" s="55">
        <v>0</v>
      </c>
      <c r="H282" s="23">
        <f t="shared" si="4"/>
        <v>4.4999999999999999E-4</v>
      </c>
      <c r="I282"/>
      <c r="J282"/>
      <c r="K282"/>
      <c r="L282"/>
      <c r="M282"/>
      <c r="N282"/>
      <c r="O282"/>
      <c r="P282"/>
      <c r="Q282"/>
      <c r="R282"/>
      <c r="S282"/>
      <c r="T282"/>
    </row>
    <row r="283" spans="2:20" s="13" customFormat="1" ht="31.5" customHeight="1" x14ac:dyDescent="0.25">
      <c r="B283" s="1" t="s">
        <v>160</v>
      </c>
      <c r="C283" s="1" t="s">
        <v>181</v>
      </c>
      <c r="D283" s="1" t="s">
        <v>180</v>
      </c>
      <c r="E283" s="1" t="s">
        <v>34</v>
      </c>
      <c r="F283" s="56">
        <v>3.3059999999999999E-3</v>
      </c>
      <c r="G283" s="55">
        <v>0</v>
      </c>
      <c r="H283" s="23">
        <f t="shared" si="4"/>
        <v>3.3059999999999999E-3</v>
      </c>
      <c r="I283"/>
      <c r="J283"/>
      <c r="K283"/>
      <c r="L283"/>
      <c r="M283"/>
      <c r="N283"/>
      <c r="O283"/>
      <c r="P283"/>
      <c r="Q283"/>
      <c r="R283"/>
      <c r="S283"/>
      <c r="T283"/>
    </row>
    <row r="284" spans="2:20" s="13" customFormat="1" ht="31.5" customHeight="1" x14ac:dyDescent="0.25">
      <c r="B284" s="1" t="s">
        <v>160</v>
      </c>
      <c r="C284" s="1" t="s">
        <v>300</v>
      </c>
      <c r="D284" s="1" t="s">
        <v>300</v>
      </c>
      <c r="E284" s="24" t="s">
        <v>15</v>
      </c>
      <c r="F284" s="56">
        <v>6.339E-3</v>
      </c>
      <c r="G284" s="55">
        <v>0</v>
      </c>
      <c r="H284" s="23">
        <f t="shared" si="4"/>
        <v>6.339E-3</v>
      </c>
      <c r="I284"/>
      <c r="J284"/>
      <c r="K284"/>
      <c r="L284"/>
      <c r="M284"/>
      <c r="N284"/>
      <c r="O284"/>
      <c r="P284"/>
      <c r="Q284"/>
      <c r="R284"/>
      <c r="S284"/>
      <c r="T284"/>
    </row>
    <row r="285" spans="2:20" s="13" customFormat="1" ht="31.5" customHeight="1" x14ac:dyDescent="0.25">
      <c r="B285" s="1" t="s">
        <v>160</v>
      </c>
      <c r="C285" s="1" t="s">
        <v>304</v>
      </c>
      <c r="D285" s="1" t="s">
        <v>303</v>
      </c>
      <c r="E285" s="24" t="s">
        <v>15</v>
      </c>
      <c r="F285" s="56">
        <v>2.398E-3</v>
      </c>
      <c r="G285" s="55">
        <v>0</v>
      </c>
      <c r="H285" s="23">
        <f t="shared" si="4"/>
        <v>2.398E-3</v>
      </c>
      <c r="I285"/>
      <c r="J285"/>
      <c r="K285"/>
      <c r="L285"/>
      <c r="M285"/>
      <c r="N285"/>
      <c r="O285"/>
      <c r="P285"/>
      <c r="Q285"/>
      <c r="R285"/>
      <c r="S285"/>
      <c r="T285"/>
    </row>
    <row r="286" spans="2:20" s="13" customFormat="1" ht="31.5" customHeight="1" x14ac:dyDescent="0.25">
      <c r="B286" s="1" t="s">
        <v>160</v>
      </c>
      <c r="C286" s="1" t="s">
        <v>315</v>
      </c>
      <c r="D286" s="1" t="s">
        <v>315</v>
      </c>
      <c r="E286" s="24" t="s">
        <v>34</v>
      </c>
      <c r="F286" s="56">
        <v>1.0800000000000001E-2</v>
      </c>
      <c r="G286" s="55">
        <v>0</v>
      </c>
      <c r="H286" s="23">
        <f t="shared" si="4"/>
        <v>1.0800000000000001E-2</v>
      </c>
      <c r="I286"/>
      <c r="J286"/>
      <c r="K286"/>
      <c r="L286"/>
      <c r="M286"/>
      <c r="N286"/>
      <c r="O286"/>
      <c r="P286"/>
      <c r="Q286"/>
      <c r="R286"/>
      <c r="S286"/>
      <c r="T286"/>
    </row>
    <row r="287" spans="2:20" s="13" customFormat="1" ht="31.5" customHeight="1" x14ac:dyDescent="0.25">
      <c r="B287" s="1" t="s">
        <v>160</v>
      </c>
      <c r="C287" s="1" t="s">
        <v>348</v>
      </c>
      <c r="D287" s="1" t="s">
        <v>348</v>
      </c>
      <c r="E287" s="24" t="s">
        <v>15</v>
      </c>
      <c r="F287" s="38">
        <v>0</v>
      </c>
      <c r="G287" s="55">
        <v>0</v>
      </c>
      <c r="H287" s="23">
        <f t="shared" si="4"/>
        <v>0</v>
      </c>
      <c r="I287"/>
      <c r="J287"/>
      <c r="K287"/>
      <c r="L287"/>
      <c r="M287"/>
      <c r="N287"/>
      <c r="O287"/>
      <c r="P287"/>
      <c r="Q287"/>
      <c r="R287"/>
      <c r="S287"/>
      <c r="T287"/>
    </row>
    <row r="288" spans="2:20" s="13" customFormat="1" ht="31.5" customHeight="1" x14ac:dyDescent="0.25">
      <c r="B288" s="1" t="s">
        <v>160</v>
      </c>
      <c r="C288" s="1" t="s">
        <v>396</v>
      </c>
      <c r="D288" s="1" t="s">
        <v>397</v>
      </c>
      <c r="E288" s="24" t="s">
        <v>15</v>
      </c>
      <c r="F288" s="38">
        <v>7.7999999999999996E-3</v>
      </c>
      <c r="G288" s="55">
        <v>0</v>
      </c>
      <c r="H288" s="23">
        <f t="shared" si="4"/>
        <v>7.7999999999999996E-3</v>
      </c>
      <c r="I288"/>
      <c r="J288"/>
      <c r="K288"/>
      <c r="L288"/>
      <c r="M288"/>
      <c r="N288"/>
      <c r="O288"/>
      <c r="P288"/>
      <c r="Q288"/>
      <c r="R288"/>
      <c r="S288"/>
      <c r="T288"/>
    </row>
    <row r="289" spans="2:20" s="13" customFormat="1" ht="31.5" customHeight="1" x14ac:dyDescent="0.25">
      <c r="B289" s="1" t="s">
        <v>160</v>
      </c>
      <c r="C289" s="1" t="s">
        <v>410</v>
      </c>
      <c r="D289" s="1" t="s">
        <v>411</v>
      </c>
      <c r="E289" s="24" t="s">
        <v>15</v>
      </c>
      <c r="F289" s="38">
        <v>4.7000000000000002E-3</v>
      </c>
      <c r="G289" s="55">
        <v>0</v>
      </c>
      <c r="H289" s="23">
        <f t="shared" si="4"/>
        <v>4.7000000000000002E-3</v>
      </c>
      <c r="I289"/>
      <c r="J289"/>
      <c r="K289"/>
      <c r="L289"/>
      <c r="M289"/>
      <c r="N289"/>
      <c r="O289"/>
      <c r="P289"/>
      <c r="Q289"/>
      <c r="R289"/>
      <c r="S289"/>
      <c r="T289"/>
    </row>
    <row r="290" spans="2:20" s="13" customFormat="1" ht="31.5" customHeight="1" x14ac:dyDescent="0.25">
      <c r="B290" s="1" t="s">
        <v>160</v>
      </c>
      <c r="C290" s="1" t="s">
        <v>130</v>
      </c>
      <c r="D290" s="1" t="s">
        <v>131</v>
      </c>
      <c r="E290" s="1" t="s">
        <v>132</v>
      </c>
      <c r="F290" s="51">
        <v>0.73676472999999998</v>
      </c>
      <c r="G290" s="55">
        <v>0</v>
      </c>
      <c r="H290" s="23">
        <f t="shared" si="4"/>
        <v>0.73676472999999998</v>
      </c>
      <c r="I290"/>
      <c r="J290"/>
      <c r="K290"/>
      <c r="L290"/>
      <c r="M290"/>
      <c r="N290"/>
      <c r="O290"/>
      <c r="P290"/>
      <c r="Q290"/>
      <c r="R290"/>
      <c r="S290"/>
      <c r="T290"/>
    </row>
    <row r="291" spans="2:20" s="13" customFormat="1" ht="31.5" customHeight="1" x14ac:dyDescent="0.25">
      <c r="B291" s="1" t="s">
        <v>160</v>
      </c>
      <c r="C291" s="1" t="s">
        <v>130</v>
      </c>
      <c r="D291" s="1" t="s">
        <v>131</v>
      </c>
      <c r="E291" s="1" t="s">
        <v>34</v>
      </c>
      <c r="F291" s="51">
        <v>1.2833870000000001E-2</v>
      </c>
      <c r="G291" s="55">
        <v>0</v>
      </c>
      <c r="H291" s="23">
        <f t="shared" si="4"/>
        <v>1.2833870000000001E-2</v>
      </c>
      <c r="I291"/>
      <c r="J291"/>
      <c r="K291"/>
      <c r="L291"/>
      <c r="M291"/>
      <c r="N291"/>
      <c r="O291"/>
      <c r="P291"/>
      <c r="Q291"/>
      <c r="R291"/>
      <c r="S291"/>
      <c r="T291"/>
    </row>
    <row r="292" spans="2:20" s="13" customFormat="1" ht="31.5" customHeight="1" x14ac:dyDescent="0.25">
      <c r="B292" s="1" t="s">
        <v>356</v>
      </c>
      <c r="C292" s="1" t="s">
        <v>130</v>
      </c>
      <c r="D292" s="1" t="s">
        <v>131</v>
      </c>
      <c r="E292" s="1" t="s">
        <v>34</v>
      </c>
      <c r="F292" s="51">
        <v>1.436E-3</v>
      </c>
      <c r="G292" s="55">
        <v>0</v>
      </c>
      <c r="H292" s="23">
        <f t="shared" si="4"/>
        <v>1.436E-3</v>
      </c>
      <c r="I292"/>
      <c r="J292"/>
      <c r="K292"/>
      <c r="L292"/>
      <c r="M292"/>
      <c r="N292"/>
      <c r="O292"/>
      <c r="P292"/>
      <c r="Q292"/>
      <c r="R292"/>
      <c r="S292"/>
      <c r="T292"/>
    </row>
    <row r="293" spans="2:20" s="13" customFormat="1" ht="31.5" customHeight="1" x14ac:dyDescent="0.25">
      <c r="B293" s="1" t="s">
        <v>356</v>
      </c>
      <c r="C293" s="1" t="s">
        <v>130</v>
      </c>
      <c r="D293" s="1" t="s">
        <v>131</v>
      </c>
      <c r="E293" s="1" t="s">
        <v>132</v>
      </c>
      <c r="F293" s="51">
        <v>3.1806969999999997E-2</v>
      </c>
      <c r="G293" s="55">
        <v>0</v>
      </c>
      <c r="H293" s="23">
        <f t="shared" si="4"/>
        <v>3.1806969999999997E-2</v>
      </c>
      <c r="I293"/>
      <c r="J293"/>
      <c r="K293"/>
      <c r="L293"/>
      <c r="M293"/>
      <c r="N293"/>
      <c r="O293"/>
      <c r="P293"/>
      <c r="Q293"/>
      <c r="R293"/>
      <c r="S293"/>
      <c r="T293"/>
    </row>
    <row r="294" spans="2:20" s="13" customFormat="1" ht="31.5" customHeight="1" x14ac:dyDescent="0.25">
      <c r="B294" s="1" t="s">
        <v>357</v>
      </c>
      <c r="C294" s="1" t="s">
        <v>130</v>
      </c>
      <c r="D294" s="1" t="s">
        <v>131</v>
      </c>
      <c r="E294" s="1" t="s">
        <v>34</v>
      </c>
      <c r="F294" s="46">
        <v>0</v>
      </c>
      <c r="G294" s="55">
        <v>0</v>
      </c>
      <c r="H294" s="23">
        <f t="shared" si="4"/>
        <v>0</v>
      </c>
      <c r="I294"/>
      <c r="J294"/>
      <c r="K294"/>
      <c r="L294"/>
      <c r="M294"/>
      <c r="N294"/>
      <c r="O294"/>
      <c r="P294"/>
      <c r="Q294"/>
      <c r="R294"/>
      <c r="S294"/>
      <c r="T294"/>
    </row>
    <row r="295" spans="2:20" ht="31.5" customHeight="1" x14ac:dyDescent="0.25">
      <c r="B295" s="1" t="s">
        <v>357</v>
      </c>
      <c r="C295" s="1" t="s">
        <v>130</v>
      </c>
      <c r="D295" s="1" t="s">
        <v>131</v>
      </c>
      <c r="E295" s="1" t="s">
        <v>132</v>
      </c>
      <c r="F295" s="51">
        <v>0.12247487</v>
      </c>
      <c r="G295" s="55">
        <v>0</v>
      </c>
      <c r="H295" s="23">
        <f t="shared" si="4"/>
        <v>0.12247487</v>
      </c>
      <c r="I295"/>
      <c r="L295"/>
      <c r="M295"/>
      <c r="N295"/>
      <c r="O295"/>
      <c r="P295"/>
      <c r="Q295"/>
      <c r="R295"/>
      <c r="S295"/>
      <c r="T295"/>
    </row>
    <row r="296" spans="2:20" ht="31.5" customHeight="1" x14ac:dyDescent="0.25">
      <c r="B296" s="1" t="s">
        <v>358</v>
      </c>
      <c r="C296" s="1" t="s">
        <v>130</v>
      </c>
      <c r="D296" s="1" t="s">
        <v>131</v>
      </c>
      <c r="E296" s="1" t="s">
        <v>34</v>
      </c>
      <c r="F296" s="51">
        <v>7.3555590000000004E-2</v>
      </c>
      <c r="G296" s="55">
        <v>0</v>
      </c>
      <c r="H296" s="23">
        <f t="shared" si="4"/>
        <v>7.3555590000000004E-2</v>
      </c>
      <c r="I296"/>
      <c r="L296"/>
      <c r="M296"/>
      <c r="N296"/>
      <c r="O296"/>
      <c r="P296"/>
      <c r="Q296"/>
      <c r="R296"/>
      <c r="S296"/>
      <c r="T296"/>
    </row>
    <row r="297" spans="2:20" ht="31.5" customHeight="1" x14ac:dyDescent="0.25">
      <c r="B297" s="1" t="s">
        <v>359</v>
      </c>
      <c r="C297" s="1" t="s">
        <v>130</v>
      </c>
      <c r="D297" s="1" t="s">
        <v>131</v>
      </c>
      <c r="E297" s="1" t="s">
        <v>34</v>
      </c>
      <c r="F297" s="51">
        <v>2.8483850000000002E-2</v>
      </c>
      <c r="G297" s="55">
        <v>0</v>
      </c>
      <c r="H297" s="23">
        <f t="shared" si="4"/>
        <v>2.8483850000000002E-2</v>
      </c>
      <c r="I297"/>
      <c r="L297"/>
    </row>
    <row r="298" spans="2:20" ht="15" customHeight="1" x14ac:dyDescent="0.25">
      <c r="B298" s="1" t="s">
        <v>187</v>
      </c>
      <c r="C298" s="28" t="s">
        <v>360</v>
      </c>
      <c r="D298" s="28" t="s">
        <v>188</v>
      </c>
      <c r="E298" s="28" t="s">
        <v>188</v>
      </c>
      <c r="F298" s="38">
        <f>SUM(F17:F297)</f>
        <v>15.676072949999996</v>
      </c>
      <c r="G298" s="37">
        <f>SUM(G17:G297)</f>
        <v>0</v>
      </c>
      <c r="H298" s="40">
        <f>SUM(H17:H297)</f>
        <v>15.676072949999996</v>
      </c>
      <c r="L298"/>
    </row>
    <row r="299" spans="2:20" x14ac:dyDescent="0.25">
      <c r="F299" s="3"/>
      <c r="L299"/>
    </row>
    <row r="300" spans="2:20" ht="16.5" hidden="1" x14ac:dyDescent="0.25">
      <c r="F300" s="39">
        <f>SUBTOTAL(9,F29:F295)</f>
        <v>15.352236509999994</v>
      </c>
      <c r="G300" s="43"/>
      <c r="H300" s="21">
        <f>SUBTOTAL(9,H29:H295)</f>
        <v>15.352236509999994</v>
      </c>
    </row>
    <row r="301" spans="2:20" hidden="1" x14ac:dyDescent="0.25">
      <c r="F301" s="36">
        <f>SUBTOTAL(9,F17:F297)</f>
        <v>15.676072949999996</v>
      </c>
      <c r="G301" s="27">
        <f>SUBTOTAL(9,G17:G297)</f>
        <v>0</v>
      </c>
      <c r="L301"/>
    </row>
    <row r="302" spans="2:20" x14ac:dyDescent="0.25">
      <c r="G302" s="29"/>
    </row>
    <row r="303" spans="2:20" x14ac:dyDescent="0.25">
      <c r="E303" s="49"/>
    </row>
    <row r="304" spans="2:20" x14ac:dyDescent="0.25">
      <c r="E304" s="49"/>
    </row>
  </sheetData>
  <autoFilter ref="B14:H298"/>
  <mergeCells count="10">
    <mergeCell ref="C9:F9"/>
    <mergeCell ref="D10:E10"/>
    <mergeCell ref="D11:E11"/>
    <mergeCell ref="D12:E12"/>
    <mergeCell ref="D13:E13"/>
    <mergeCell ref="A4:G4"/>
    <mergeCell ref="A5:G5"/>
    <mergeCell ref="A6:G6"/>
    <mergeCell ref="A7:G7"/>
    <mergeCell ref="B8:F8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Шиверкина Екатерина</dc:creator>
  <cp:lastModifiedBy>Юшкевич Диана Сергеевна</cp:lastModifiedBy>
  <cp:lastPrinted>2021-12-03T03:30:46Z</cp:lastPrinted>
  <dcterms:created xsi:type="dcterms:W3CDTF">2019-10-03T04:48:31Z</dcterms:created>
  <dcterms:modified xsi:type="dcterms:W3CDTF">2025-12-30T01:55:29Z</dcterms:modified>
</cp:coreProperties>
</file>